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10.1.1.3\Obras$\SECRETARIA DE OBRAS\Flavio\OBRAS\PRESIDENTE OLEGÁRIO\Lagoa\LICITAÇÃO_REFORMA_LAGOA\"/>
    </mc:Choice>
  </mc:AlternateContent>
  <xr:revisionPtr revIDLastSave="0" documentId="13_ncr:1_{53A30A0B-3025-43FE-BF8D-6CC45B80780D}" xr6:coauthVersionLast="47" xr6:coauthVersionMax="47" xr10:uidLastSave="{00000000-0000-0000-0000-000000000000}"/>
  <bookViews>
    <workbookView xWindow="28680" yWindow="-120" windowWidth="29040" windowHeight="15840" xr2:uid="{00000000-000D-0000-FFFF-FFFF00000000}"/>
  </bookViews>
  <sheets>
    <sheet name="Orçamento" sheetId="1" r:id="rId1"/>
    <sheet name="Quantitativo" sheetId="2" r:id="rId2"/>
    <sheet name="BDI" sheetId="13" r:id="rId3"/>
    <sheet name="Cronograma Físico Financeiro" sheetId="9" r:id="rId4"/>
    <sheet name="Cotações Solo" sheetId="16" r:id="rId5"/>
    <sheet name="CCU02" sheetId="18" r:id="rId6"/>
    <sheet name="CCU03" sheetId="21" r:id="rId7"/>
    <sheet name="CCU04" sheetId="23" r:id="rId8"/>
    <sheet name="CCU05" sheetId="24" r:id="rId9"/>
    <sheet name="CCU06" sheetId="25" r:id="rId10"/>
    <sheet name="CCU07" sheetId="27" r:id="rId11"/>
    <sheet name="CCU08" sheetId="28" r:id="rId12"/>
    <sheet name="Cotação Janelas" sheetId="29" r:id="rId13"/>
  </sheets>
  <externalReferences>
    <externalReference r:id="rId14"/>
  </externalReferences>
  <definedNames>
    <definedName name="_xlnm._FilterDatabase" localSheetId="0" hidden="1">Orçamento!#REF!</definedName>
    <definedName name="_xlnm.Print_Area" localSheetId="2">BDI!$A$1:$J$37</definedName>
    <definedName name="_xlnm.Print_Area" localSheetId="3">'Cronograma Físico Financeiro'!$A$1:$N$74</definedName>
    <definedName name="_xlnm.Print_Area" localSheetId="0">Orçamento!$A$2:$I$197</definedName>
    <definedName name="_xlnm.Print_Area" localSheetId="1">Quantitativo!$A$1:$E$165</definedName>
    <definedName name="_xlnm.Database">TEXT(Import.DataBase,"mm-aaaa")</definedName>
    <definedName name="Import.DataBase">[1]DADOS!$A$38</definedName>
    <definedName name="rea">Orçamento!#REF!</definedName>
    <definedName name="Referencia.Descricao">IF(ISNUMBER([1]PO!linhaSINAPIxls),INDEX(INDIRECT("'[Referência "&amp;_xlnm.Database&amp;".xls]Banco'!$b:$g"),[1]PO!linhaSINAPIxls,3),"")</definedName>
    <definedName name="TipoOrçamento">"BASE"</definedName>
    <definedName name="_xlnm.Print_Titles" localSheetId="1">Quantitativo!$1:$4</definedName>
  </definedNames>
  <calcPr calcId="191029"/>
</workbook>
</file>

<file path=xl/calcChain.xml><?xml version="1.0" encoding="utf-8"?>
<calcChain xmlns="http://schemas.openxmlformats.org/spreadsheetml/2006/main">
  <c r="G187" i="1" l="1"/>
  <c r="G184" i="1"/>
  <c r="G183" i="1"/>
  <c r="G178" i="1"/>
  <c r="D143" i="2"/>
  <c r="F170" i="1"/>
  <c r="B138" i="2"/>
  <c r="A138" i="2"/>
  <c r="H170" i="1"/>
  <c r="D137" i="2"/>
  <c r="G118" i="1"/>
  <c r="G117" i="1"/>
  <c r="G81" i="1"/>
  <c r="G80" i="1"/>
  <c r="G70" i="1"/>
  <c r="G33" i="1"/>
  <c r="E131" i="2" l="1"/>
  <c r="B131" i="2"/>
  <c r="A131" i="2"/>
  <c r="H163" i="1"/>
  <c r="E147" i="2"/>
  <c r="B147" i="2"/>
  <c r="A147" i="2"/>
  <c r="H179" i="1"/>
  <c r="H5" i="23"/>
  <c r="H15" i="13" l="1"/>
  <c r="H24" i="13" s="1"/>
  <c r="G15" i="13"/>
  <c r="G24" i="13" s="1"/>
  <c r="F15" i="13"/>
  <c r="F24" i="13" s="1"/>
  <c r="E15" i="13"/>
  <c r="E24" i="13" s="1"/>
  <c r="D15" i="13"/>
  <c r="D24" i="13" s="1"/>
  <c r="C15" i="13"/>
  <c r="C24" i="13" s="1"/>
  <c r="H12" i="13"/>
  <c r="H23" i="13" s="1"/>
  <c r="H25" i="13" s="1"/>
  <c r="G12" i="13"/>
  <c r="G23" i="13" s="1"/>
  <c r="G25" i="13" s="1"/>
  <c r="F12" i="13"/>
  <c r="F23" i="13" s="1"/>
  <c r="F25" i="13" s="1"/>
  <c r="E12" i="13"/>
  <c r="E23" i="13" s="1"/>
  <c r="E25" i="13" s="1"/>
  <c r="D12" i="13"/>
  <c r="D23" i="13" s="1"/>
  <c r="D25" i="13" s="1"/>
  <c r="C12" i="13"/>
  <c r="C23" i="13" s="1"/>
  <c r="C25" i="13" s="1"/>
  <c r="N10" i="9"/>
  <c r="N12" i="9"/>
  <c r="N14" i="9"/>
  <c r="N16" i="9"/>
  <c r="N18" i="9"/>
  <c r="N20" i="9"/>
  <c r="N22" i="9"/>
  <c r="N24" i="9"/>
  <c r="N26" i="9"/>
  <c r="N28" i="9"/>
  <c r="N30" i="9"/>
  <c r="N32" i="9"/>
  <c r="N34" i="9"/>
  <c r="N36" i="9"/>
  <c r="N38" i="9"/>
  <c r="N40" i="9"/>
  <c r="N42" i="9"/>
  <c r="N44" i="9"/>
  <c r="N46" i="9"/>
  <c r="N48" i="9"/>
  <c r="N50" i="9"/>
  <c r="N52" i="9"/>
  <c r="N54" i="9"/>
  <c r="N56" i="9"/>
  <c r="N58" i="9"/>
  <c r="N60" i="9"/>
  <c r="N62" i="9"/>
  <c r="N8" i="9"/>
  <c r="B61" i="9"/>
  <c r="B59" i="9"/>
  <c r="B57" i="9"/>
  <c r="B55" i="9"/>
  <c r="B53" i="9"/>
  <c r="B51" i="9"/>
  <c r="B49" i="9"/>
  <c r="A61" i="9"/>
  <c r="A59" i="9"/>
  <c r="A57" i="9"/>
  <c r="A55" i="9"/>
  <c r="A53" i="9"/>
  <c r="A51" i="9"/>
  <c r="A49" i="9"/>
  <c r="B47" i="9"/>
  <c r="B45" i="9"/>
  <c r="B43" i="9"/>
  <c r="B41" i="9"/>
  <c r="B39" i="9"/>
  <c r="B37" i="9"/>
  <c r="B35" i="9"/>
  <c r="B33" i="9"/>
  <c r="B31" i="9"/>
  <c r="A47" i="9"/>
  <c r="A45" i="9"/>
  <c r="A43" i="9"/>
  <c r="A41" i="9"/>
  <c r="A39" i="9"/>
  <c r="A37" i="9"/>
  <c r="A35" i="9"/>
  <c r="A33" i="9"/>
  <c r="A31" i="9"/>
  <c r="A69" i="2"/>
  <c r="A70" i="2"/>
  <c r="A71" i="2"/>
  <c r="A63" i="2"/>
  <c r="A64" i="2"/>
  <c r="A65" i="2"/>
  <c r="A66" i="2"/>
  <c r="A57" i="2"/>
  <c r="A58" i="2"/>
  <c r="A59" i="2"/>
  <c r="A60" i="2"/>
  <c r="A45" i="2"/>
  <c r="A46" i="2"/>
  <c r="A47" i="2"/>
  <c r="A48" i="2"/>
  <c r="A49" i="2"/>
  <c r="A50" i="2"/>
  <c r="A51" i="2"/>
  <c r="A52" i="2"/>
  <c r="A53" i="2"/>
  <c r="A54" i="2"/>
  <c r="A32" i="2"/>
  <c r="A33" i="2"/>
  <c r="A34" i="2"/>
  <c r="A35" i="2"/>
  <c r="A36" i="2"/>
  <c r="A23" i="2"/>
  <c r="A24" i="2"/>
  <c r="A21" i="2"/>
  <c r="A17" i="2"/>
  <c r="A18" i="2"/>
  <c r="A19" i="2"/>
  <c r="A20" i="2"/>
  <c r="A15" i="2"/>
  <c r="A13" i="2"/>
  <c r="A14" i="2"/>
  <c r="A12" i="2"/>
  <c r="D66" i="2"/>
  <c r="D65" i="2"/>
  <c r="N5" i="25"/>
  <c r="N5" i="24"/>
  <c r="N4" i="24"/>
  <c r="N3" i="24"/>
  <c r="F41" i="1"/>
  <c r="B29" i="2"/>
  <c r="B28" i="2"/>
  <c r="A28" i="2"/>
  <c r="F40" i="1"/>
  <c r="H40" i="1" s="1"/>
  <c r="E28" i="2"/>
  <c r="A29" i="2"/>
  <c r="D19" i="2"/>
  <c r="B29" i="9"/>
  <c r="A29" i="9"/>
  <c r="B27" i="9"/>
  <c r="A27" i="9"/>
  <c r="B25" i="9"/>
  <c r="A25" i="9"/>
  <c r="B23" i="9"/>
  <c r="A23" i="9"/>
  <c r="B21" i="9"/>
  <c r="A21" i="9"/>
  <c r="B19" i="9"/>
  <c r="A19" i="9"/>
  <c r="B17" i="9"/>
  <c r="A17" i="9"/>
  <c r="B15" i="9"/>
  <c r="A15" i="9"/>
  <c r="B13" i="9"/>
  <c r="A13" i="9"/>
  <c r="B11" i="9"/>
  <c r="A11" i="9"/>
  <c r="B9" i="9"/>
  <c r="A9" i="9"/>
  <c r="B7" i="9"/>
  <c r="A7" i="9"/>
  <c r="F3" i="23"/>
  <c r="D178" i="1" l="1"/>
  <c r="F14" i="1"/>
  <c r="F7" i="21" l="1"/>
  <c r="D9" i="2" l="1"/>
  <c r="F16" i="1" s="1"/>
  <c r="D68" i="2"/>
  <c r="D64" i="2"/>
  <c r="D44" i="2"/>
  <c r="F13" i="1" l="1"/>
  <c r="W35" i="29"/>
  <c r="V35" i="29"/>
  <c r="H13" i="28"/>
  <c r="F12" i="28"/>
  <c r="D154" i="2"/>
  <c r="E154" i="2"/>
  <c r="B154" i="2"/>
  <c r="A154" i="2"/>
  <c r="H10" i="28"/>
  <c r="H11" i="28"/>
  <c r="H8" i="28"/>
  <c r="H9" i="28"/>
  <c r="H12" i="28" l="1"/>
  <c r="H7" i="28"/>
  <c r="H6" i="28"/>
  <c r="H5" i="28"/>
  <c r="H14" i="28" l="1"/>
  <c r="H187" i="1" s="1"/>
  <c r="H5" i="27"/>
  <c r="H6" i="27"/>
  <c r="H7" i="27"/>
  <c r="F4" i="27"/>
  <c r="H4" i="27" s="1"/>
  <c r="H8" i="27" l="1"/>
  <c r="F190" i="1" l="1"/>
  <c r="F183" i="1"/>
  <c r="F184" i="1"/>
  <c r="F185" i="1"/>
  <c r="F186" i="1"/>
  <c r="F182" i="1"/>
  <c r="F176" i="1"/>
  <c r="F177" i="1"/>
  <c r="F178" i="1"/>
  <c r="F175" i="1"/>
  <c r="F172" i="1"/>
  <c r="F173" i="1"/>
  <c r="F174" i="1"/>
  <c r="F169" i="1"/>
  <c r="F171" i="1"/>
  <c r="F167" i="1"/>
  <c r="F168" i="1"/>
  <c r="F164" i="1"/>
  <c r="F165" i="1"/>
  <c r="F166" i="1"/>
  <c r="F162" i="1"/>
  <c r="F151" i="1"/>
  <c r="F152" i="1"/>
  <c r="F153" i="1"/>
  <c r="F154" i="1"/>
  <c r="F155" i="1"/>
  <c r="F156" i="1"/>
  <c r="F157" i="1"/>
  <c r="F158" i="1"/>
  <c r="F159" i="1"/>
  <c r="F150" i="1"/>
  <c r="F146" i="1"/>
  <c r="F147" i="1"/>
  <c r="F145" i="1"/>
  <c r="D109" i="2"/>
  <c r="F137" i="1" s="1"/>
  <c r="D108" i="2"/>
  <c r="F136" i="1" s="1"/>
  <c r="F122" i="1"/>
  <c r="F121" i="1"/>
  <c r="D106" i="2"/>
  <c r="F133" i="1" s="1"/>
  <c r="F130" i="1"/>
  <c r="D102" i="2"/>
  <c r="D104" i="2" s="1"/>
  <c r="F131" i="1" s="1"/>
  <c r="D99" i="2"/>
  <c r="D100" i="2" s="1"/>
  <c r="F117" i="1"/>
  <c r="F118" i="1"/>
  <c r="F116" i="1"/>
  <c r="F110" i="1"/>
  <c r="F106" i="1"/>
  <c r="F105" i="1"/>
  <c r="F101" i="1"/>
  <c r="F99" i="1"/>
  <c r="D90" i="2"/>
  <c r="F113" i="1" s="1"/>
  <c r="D89" i="2"/>
  <c r="F112" i="1" s="1"/>
  <c r="D88" i="2"/>
  <c r="F111" i="1" s="1"/>
  <c r="F107" i="1"/>
  <c r="F125" i="1" l="1"/>
  <c r="F129" i="1"/>
  <c r="D105" i="2"/>
  <c r="F132" i="1" s="1"/>
  <c r="D112" i="2"/>
  <c r="F141" i="1" s="1"/>
  <c r="F126" i="1"/>
  <c r="D113" i="2"/>
  <c r="F142" i="1" s="1"/>
  <c r="D111" i="2"/>
  <c r="F140" i="1" s="1"/>
  <c r="F102" i="1" l="1"/>
  <c r="D79" i="2"/>
  <c r="F100" i="1" s="1"/>
  <c r="F93" i="1" l="1"/>
  <c r="F96" i="1"/>
  <c r="D75" i="2"/>
  <c r="F95" i="1" s="1"/>
  <c r="D74" i="2"/>
  <c r="F94" i="1" s="1"/>
  <c r="F89" i="1"/>
  <c r="D71" i="2"/>
  <c r="F90" i="1" s="1"/>
  <c r="D69" i="2"/>
  <c r="F88" i="1" s="1"/>
  <c r="F87" i="1"/>
  <c r="F81" i="1"/>
  <c r="F80" i="1"/>
  <c r="F84" i="1"/>
  <c r="F83" i="1"/>
  <c r="F82" i="1"/>
  <c r="F77" i="1"/>
  <c r="F65" i="1"/>
  <c r="F75" i="1"/>
  <c r="D57" i="2"/>
  <c r="F74" i="1" s="1"/>
  <c r="B54" i="2"/>
  <c r="H70" i="1"/>
  <c r="D47" i="2"/>
  <c r="F63" i="1" s="1"/>
  <c r="H63" i="1" s="1"/>
  <c r="E47" i="2"/>
  <c r="E48" i="2"/>
  <c r="E49" i="2"/>
  <c r="E50" i="2"/>
  <c r="E51" i="2"/>
  <c r="E52" i="2"/>
  <c r="E53" i="2"/>
  <c r="B47" i="2"/>
  <c r="B48" i="2"/>
  <c r="B49" i="2"/>
  <c r="B50" i="2"/>
  <c r="B51" i="2"/>
  <c r="B52" i="2"/>
  <c r="B53" i="2"/>
  <c r="D56" i="2"/>
  <c r="F73" i="1" s="1"/>
  <c r="F68" i="1"/>
  <c r="D53" i="2"/>
  <c r="F69" i="1" s="1"/>
  <c r="D51" i="2"/>
  <c r="F67" i="1" s="1"/>
  <c r="D48" i="2"/>
  <c r="F64" i="1" s="1"/>
  <c r="D59" i="2" l="1"/>
  <c r="F76" i="1" s="1"/>
  <c r="F66" i="1"/>
  <c r="F62" i="1"/>
  <c r="F61" i="1"/>
  <c r="H61" i="1" s="1"/>
  <c r="F60" i="1"/>
  <c r="D42" i="2"/>
  <c r="F57" i="1" s="1"/>
  <c r="D41" i="2"/>
  <c r="F56" i="1" s="1"/>
  <c r="D39" i="2"/>
  <c r="F53" i="1" s="1"/>
  <c r="C39" i="2"/>
  <c r="F52" i="1"/>
  <c r="F49" i="1" l="1"/>
  <c r="F48" i="1"/>
  <c r="D33" i="2"/>
  <c r="F46" i="1" s="1"/>
  <c r="F45" i="1"/>
  <c r="F44" i="1"/>
  <c r="D23" i="2"/>
  <c r="D24" i="2" s="1"/>
  <c r="F34" i="1" s="1"/>
  <c r="F32" i="1"/>
  <c r="E20" i="2"/>
  <c r="D20" i="2"/>
  <c r="F29" i="1" s="1"/>
  <c r="F33" i="1" l="1"/>
  <c r="B20" i="2"/>
  <c r="D17" i="2"/>
  <c r="F28" i="1" s="1"/>
  <c r="F25" i="1"/>
  <c r="E156" i="2"/>
  <c r="B156" i="2"/>
  <c r="A156" i="2"/>
  <c r="B155" i="2"/>
  <c r="A155" i="2"/>
  <c r="E150" i="2"/>
  <c r="E151" i="2"/>
  <c r="E152" i="2"/>
  <c r="E153" i="2"/>
  <c r="E149" i="2"/>
  <c r="B150" i="2"/>
  <c r="B151" i="2"/>
  <c r="B152" i="2"/>
  <c r="B153" i="2"/>
  <c r="B149" i="2"/>
  <c r="A150" i="2"/>
  <c r="A151" i="2"/>
  <c r="A152" i="2"/>
  <c r="A153" i="2"/>
  <c r="A149" i="2"/>
  <c r="B148" i="2"/>
  <c r="A148" i="2"/>
  <c r="E132" i="2"/>
  <c r="E133" i="2"/>
  <c r="E134" i="2"/>
  <c r="E135" i="2"/>
  <c r="E136" i="2"/>
  <c r="E137" i="2"/>
  <c r="E139" i="2"/>
  <c r="E140" i="2"/>
  <c r="E141" i="2"/>
  <c r="E142" i="2"/>
  <c r="E143" i="2"/>
  <c r="E144" i="2"/>
  <c r="E145" i="2"/>
  <c r="E146" i="2"/>
  <c r="E130" i="2"/>
  <c r="B132" i="2"/>
  <c r="B133" i="2"/>
  <c r="B134" i="2"/>
  <c r="B135" i="2"/>
  <c r="B136" i="2"/>
  <c r="B137" i="2"/>
  <c r="B139" i="2"/>
  <c r="B140" i="2"/>
  <c r="B141" i="2"/>
  <c r="B142" i="2"/>
  <c r="B143" i="2"/>
  <c r="B144" i="2"/>
  <c r="B145" i="2"/>
  <c r="B146" i="2"/>
  <c r="B130" i="2"/>
  <c r="A145" i="2"/>
  <c r="A146" i="2"/>
  <c r="A132" i="2"/>
  <c r="A133" i="2"/>
  <c r="A134" i="2"/>
  <c r="A135" i="2"/>
  <c r="A136" i="2"/>
  <c r="A137" i="2"/>
  <c r="A139" i="2"/>
  <c r="A140" i="2"/>
  <c r="A141" i="2"/>
  <c r="A142" i="2"/>
  <c r="A143" i="2"/>
  <c r="A144" i="2"/>
  <c r="A130" i="2"/>
  <c r="B129" i="2"/>
  <c r="A129" i="2"/>
  <c r="E120" i="2"/>
  <c r="E121" i="2"/>
  <c r="E122" i="2"/>
  <c r="E123" i="2"/>
  <c r="E124" i="2"/>
  <c r="E125" i="2"/>
  <c r="E126" i="2"/>
  <c r="E127" i="2"/>
  <c r="E128" i="2"/>
  <c r="E119" i="2"/>
  <c r="B120" i="2"/>
  <c r="B121" i="2"/>
  <c r="B122" i="2"/>
  <c r="B123" i="2"/>
  <c r="B124" i="2"/>
  <c r="B125" i="2"/>
  <c r="B126" i="2"/>
  <c r="B127" i="2"/>
  <c r="B128" i="2"/>
  <c r="B119" i="2"/>
  <c r="A120" i="2"/>
  <c r="A121" i="2"/>
  <c r="A122" i="2"/>
  <c r="A123" i="2"/>
  <c r="A124" i="2"/>
  <c r="A125" i="2"/>
  <c r="A126" i="2"/>
  <c r="A127" i="2"/>
  <c r="A128" i="2"/>
  <c r="A119" i="2"/>
  <c r="B118" i="2"/>
  <c r="A118" i="2"/>
  <c r="E116" i="2"/>
  <c r="E117" i="2"/>
  <c r="E115" i="2"/>
  <c r="B116" i="2"/>
  <c r="B117" i="2"/>
  <c r="B115" i="2"/>
  <c r="A116" i="2"/>
  <c r="A117" i="2"/>
  <c r="A115" i="2"/>
  <c r="B114" i="2"/>
  <c r="A114" i="2"/>
  <c r="E112" i="2"/>
  <c r="E113" i="2"/>
  <c r="E111" i="2"/>
  <c r="B112" i="2"/>
  <c r="B113" i="2"/>
  <c r="B111" i="2"/>
  <c r="B110" i="2"/>
  <c r="A112" i="2"/>
  <c r="A113" i="2"/>
  <c r="A111" i="2"/>
  <c r="A110" i="2"/>
  <c r="E109" i="2"/>
  <c r="E108" i="2"/>
  <c r="B109" i="2"/>
  <c r="B108" i="2"/>
  <c r="A109" i="2"/>
  <c r="A108" i="2"/>
  <c r="B107" i="2"/>
  <c r="A107" i="2"/>
  <c r="E103" i="2"/>
  <c r="E104" i="2"/>
  <c r="E105" i="2"/>
  <c r="E106" i="2"/>
  <c r="E102" i="2"/>
  <c r="B103" i="2"/>
  <c r="B104" i="2"/>
  <c r="B105" i="2"/>
  <c r="B106" i="2"/>
  <c r="B102" i="2"/>
  <c r="A103" i="2"/>
  <c r="A104" i="2"/>
  <c r="A105" i="2"/>
  <c r="A106" i="2"/>
  <c r="A102" i="2"/>
  <c r="B101" i="2"/>
  <c r="A101" i="2"/>
  <c r="E100" i="2"/>
  <c r="E99" i="2"/>
  <c r="B100" i="2"/>
  <c r="B99" i="2"/>
  <c r="A100" i="2"/>
  <c r="A99" i="2"/>
  <c r="B98" i="2"/>
  <c r="A98" i="2"/>
  <c r="E97" i="2"/>
  <c r="E96" i="2"/>
  <c r="B97" i="2"/>
  <c r="B96" i="2"/>
  <c r="A97" i="2"/>
  <c r="A96" i="2"/>
  <c r="B95" i="2"/>
  <c r="A95" i="2"/>
  <c r="E93" i="2"/>
  <c r="E94" i="2"/>
  <c r="E92" i="2"/>
  <c r="B93" i="2"/>
  <c r="B94" i="2"/>
  <c r="B92" i="2"/>
  <c r="A93" i="2"/>
  <c r="A94" i="2"/>
  <c r="A92" i="2"/>
  <c r="B91" i="2"/>
  <c r="A91" i="2"/>
  <c r="E88" i="2"/>
  <c r="E89" i="2"/>
  <c r="E90" i="2"/>
  <c r="E87" i="2"/>
  <c r="B88" i="2"/>
  <c r="B89" i="2"/>
  <c r="B90" i="2"/>
  <c r="B87" i="2"/>
  <c r="A88" i="2"/>
  <c r="A89" i="2"/>
  <c r="A90" i="2"/>
  <c r="A87" i="2"/>
  <c r="B86" i="2"/>
  <c r="A86" i="2"/>
  <c r="E84" i="2"/>
  <c r="E85" i="2"/>
  <c r="E83" i="2"/>
  <c r="B84" i="2"/>
  <c r="B85" i="2"/>
  <c r="B83" i="2"/>
  <c r="A84" i="2"/>
  <c r="A85" i="2"/>
  <c r="A83" i="2"/>
  <c r="B82" i="2"/>
  <c r="A82" i="2"/>
  <c r="E79" i="2"/>
  <c r="E80" i="2"/>
  <c r="E81" i="2"/>
  <c r="E78" i="2"/>
  <c r="B79" i="2"/>
  <c r="B80" i="2"/>
  <c r="B81" i="2"/>
  <c r="B78" i="2"/>
  <c r="A79" i="2"/>
  <c r="A80" i="2"/>
  <c r="A81" i="2"/>
  <c r="A78" i="2"/>
  <c r="B77" i="2"/>
  <c r="A77" i="2"/>
  <c r="E74" i="2"/>
  <c r="E75" i="2"/>
  <c r="E76" i="2"/>
  <c r="E73" i="2"/>
  <c r="B74" i="2"/>
  <c r="B75" i="2"/>
  <c r="B76" i="2"/>
  <c r="B73" i="2"/>
  <c r="A74" i="2"/>
  <c r="A75" i="2"/>
  <c r="A76" i="2"/>
  <c r="A73" i="2"/>
  <c r="B72" i="2"/>
  <c r="A72" i="2"/>
  <c r="E69" i="2"/>
  <c r="E70" i="2"/>
  <c r="E71" i="2"/>
  <c r="E68" i="2"/>
  <c r="B69" i="2"/>
  <c r="B70" i="2"/>
  <c r="B71" i="2"/>
  <c r="B68" i="2"/>
  <c r="A68" i="2"/>
  <c r="B67" i="2"/>
  <c r="A67" i="2"/>
  <c r="E63" i="2"/>
  <c r="E64" i="2"/>
  <c r="E65" i="2"/>
  <c r="E66" i="2"/>
  <c r="E62" i="2"/>
  <c r="B63" i="2"/>
  <c r="B64" i="2"/>
  <c r="B65" i="2"/>
  <c r="B66" i="2"/>
  <c r="B62" i="2"/>
  <c r="A62" i="2"/>
  <c r="A61" i="2"/>
  <c r="B61" i="2"/>
  <c r="E57" i="2"/>
  <c r="E58" i="2"/>
  <c r="E59" i="2"/>
  <c r="E60" i="2"/>
  <c r="E56" i="2"/>
  <c r="B57" i="2"/>
  <c r="B58" i="2"/>
  <c r="B59" i="2"/>
  <c r="B60" i="2"/>
  <c r="B56" i="2"/>
  <c r="A56" i="2"/>
  <c r="A55" i="2"/>
  <c r="B55" i="2"/>
  <c r="E45" i="2"/>
  <c r="E46" i="2"/>
  <c r="E44" i="2"/>
  <c r="B45" i="2"/>
  <c r="B46" i="2"/>
  <c r="B44" i="2"/>
  <c r="A44" i="2"/>
  <c r="A43" i="2"/>
  <c r="B43" i="2"/>
  <c r="E42" i="2"/>
  <c r="E41" i="2"/>
  <c r="B42" i="2"/>
  <c r="B41" i="2"/>
  <c r="A42" i="2"/>
  <c r="A41" i="2"/>
  <c r="A40" i="2"/>
  <c r="B40" i="2"/>
  <c r="E39" i="2"/>
  <c r="E38" i="2"/>
  <c r="B39" i="2"/>
  <c r="A39" i="2"/>
  <c r="A38" i="2"/>
  <c r="B38" i="2"/>
  <c r="B37" i="2"/>
  <c r="A37" i="2"/>
  <c r="E32" i="2"/>
  <c r="E33" i="2"/>
  <c r="E34" i="2"/>
  <c r="E35" i="2"/>
  <c r="E36" i="2"/>
  <c r="E31" i="2"/>
  <c r="B32" i="2"/>
  <c r="B33" i="2"/>
  <c r="B34" i="2"/>
  <c r="B35" i="2"/>
  <c r="B36" i="2"/>
  <c r="B31" i="2"/>
  <c r="A31" i="2"/>
  <c r="A30" i="2"/>
  <c r="B30" i="2"/>
  <c r="E29" i="2"/>
  <c r="E26" i="2"/>
  <c r="B27" i="2"/>
  <c r="A27" i="2"/>
  <c r="B26" i="2"/>
  <c r="B25" i="2"/>
  <c r="A26" i="2"/>
  <c r="A25" i="2"/>
  <c r="E23" i="2"/>
  <c r="E24" i="2"/>
  <c r="E22" i="2"/>
  <c r="B23" i="2"/>
  <c r="B24" i="2"/>
  <c r="B22" i="2"/>
  <c r="A22" i="2"/>
  <c r="B21" i="2"/>
  <c r="E14" i="2"/>
  <c r="B15" i="2"/>
  <c r="B14" i="2"/>
  <c r="B16" i="2"/>
  <c r="B17" i="2"/>
  <c r="B18" i="2"/>
  <c r="B19" i="2"/>
  <c r="B13" i="2"/>
  <c r="D13" i="2"/>
  <c r="E13" i="2"/>
  <c r="D14" i="2"/>
  <c r="A16" i="2"/>
  <c r="E16" i="2"/>
  <c r="E17" i="2"/>
  <c r="E18" i="2"/>
  <c r="E19" i="2"/>
  <c r="E7" i="2"/>
  <c r="E8" i="2"/>
  <c r="E9" i="2"/>
  <c r="E10" i="2"/>
  <c r="E11" i="2"/>
  <c r="D8" i="2"/>
  <c r="D10" i="2"/>
  <c r="D11" i="2"/>
  <c r="B12" i="2"/>
  <c r="B7" i="2"/>
  <c r="B8" i="2"/>
  <c r="B9" i="2"/>
  <c r="B10" i="2"/>
  <c r="B11" i="2"/>
  <c r="A7" i="2"/>
  <c r="A8" i="2"/>
  <c r="A9" i="2"/>
  <c r="A10" i="2"/>
  <c r="A11" i="2"/>
  <c r="H174" i="1"/>
  <c r="H173" i="1"/>
  <c r="H172" i="1"/>
  <c r="H171" i="1"/>
  <c r="H169" i="1"/>
  <c r="H168" i="1"/>
  <c r="H167" i="1"/>
  <c r="H166" i="1"/>
  <c r="H165" i="1"/>
  <c r="H164" i="1"/>
  <c r="H162" i="1"/>
  <c r="H190" i="1"/>
  <c r="H186" i="1"/>
  <c r="H185" i="1"/>
  <c r="H182" i="1"/>
  <c r="H177" i="1"/>
  <c r="H176" i="1"/>
  <c r="H175" i="1"/>
  <c r="H154" i="1"/>
  <c r="H153" i="1"/>
  <c r="H152" i="1"/>
  <c r="H151" i="1"/>
  <c r="H150" i="1"/>
  <c r="H159" i="1"/>
  <c r="H158" i="1"/>
  <c r="H157" i="1"/>
  <c r="H156" i="1"/>
  <c r="H155" i="1"/>
  <c r="H147" i="1"/>
  <c r="H146" i="1"/>
  <c r="H145" i="1"/>
  <c r="H142" i="1"/>
  <c r="H141" i="1"/>
  <c r="H140" i="1"/>
  <c r="H137" i="1"/>
  <c r="H136" i="1"/>
  <c r="H133" i="1"/>
  <c r="H132" i="1"/>
  <c r="H131" i="1"/>
  <c r="H130" i="1"/>
  <c r="H129" i="1"/>
  <c r="H125" i="1"/>
  <c r="H122" i="1"/>
  <c r="H121" i="1"/>
  <c r="H118" i="1"/>
  <c r="H117" i="1"/>
  <c r="H116" i="1"/>
  <c r="H113" i="1"/>
  <c r="H112" i="1"/>
  <c r="H111" i="1"/>
  <c r="H110" i="1"/>
  <c r="H126" i="1"/>
  <c r="H107" i="1"/>
  <c r="H106" i="1"/>
  <c r="H105" i="1"/>
  <c r="H102" i="1"/>
  <c r="H101" i="1"/>
  <c r="H100" i="1"/>
  <c r="H99" i="1"/>
  <c r="H93" i="1"/>
  <c r="H90" i="1"/>
  <c r="H89" i="1"/>
  <c r="H88" i="1"/>
  <c r="H87" i="1"/>
  <c r="H84" i="1"/>
  <c r="H83" i="1"/>
  <c r="H82" i="1"/>
  <c r="H77" i="1"/>
  <c r="H76" i="1"/>
  <c r="H75" i="1"/>
  <c r="H74" i="1"/>
  <c r="H73" i="1"/>
  <c r="H96" i="1"/>
  <c r="H95" i="1"/>
  <c r="H94" i="1"/>
  <c r="H69" i="1"/>
  <c r="H68" i="1"/>
  <c r="H67" i="1"/>
  <c r="H66" i="1"/>
  <c r="H65" i="1"/>
  <c r="H64" i="1"/>
  <c r="H62" i="1"/>
  <c r="H56" i="1"/>
  <c r="H53" i="1"/>
  <c r="H52" i="1"/>
  <c r="F26" i="1" l="1"/>
  <c r="H48" i="1"/>
  <c r="H57" i="1"/>
  <c r="H47" i="1"/>
  <c r="H49" i="1" l="1"/>
  <c r="H45" i="1"/>
  <c r="H44" i="1"/>
  <c r="H37" i="1"/>
  <c r="H33" i="1"/>
  <c r="H32" i="1"/>
  <c r="H41" i="1"/>
  <c r="H22" i="1"/>
  <c r="H46" i="1" l="1"/>
  <c r="H60" i="1"/>
  <c r="H34" i="1"/>
  <c r="E6" i="2"/>
  <c r="D6" i="2"/>
  <c r="B6" i="2" l="1"/>
  <c r="A6" i="2"/>
  <c r="N7" i="25" l="1"/>
  <c r="N6" i="25"/>
  <c r="N4" i="25"/>
  <c r="E4" i="25" s="1"/>
  <c r="N3" i="25"/>
  <c r="E11" i="25"/>
  <c r="G11" i="25" s="1"/>
  <c r="E10" i="25"/>
  <c r="G10" i="25" s="1"/>
  <c r="E9" i="25"/>
  <c r="G9" i="25" s="1"/>
  <c r="E8" i="25"/>
  <c r="G8" i="25" s="1"/>
  <c r="E7" i="25"/>
  <c r="G7" i="25" s="1"/>
  <c r="E6" i="25"/>
  <c r="G6" i="25" s="1"/>
  <c r="E5" i="25"/>
  <c r="G5" i="25" s="1"/>
  <c r="E3" i="25"/>
  <c r="G3" i="25" s="1"/>
  <c r="E4" i="24"/>
  <c r="G4" i="24" s="1"/>
  <c r="E5" i="24"/>
  <c r="G5" i="24" s="1"/>
  <c r="E6" i="24"/>
  <c r="E7" i="24"/>
  <c r="E8" i="24"/>
  <c r="G8" i="24" s="1"/>
  <c r="E9" i="24"/>
  <c r="G9" i="24" s="1"/>
  <c r="E10" i="24"/>
  <c r="E11" i="24"/>
  <c r="G11" i="24" s="1"/>
  <c r="E3" i="24"/>
  <c r="G3" i="24" s="1"/>
  <c r="G10" i="24"/>
  <c r="G7" i="24"/>
  <c r="G6" i="24"/>
  <c r="G4" i="25" l="1"/>
  <c r="G12" i="25" s="1"/>
  <c r="H81" i="1" s="1"/>
  <c r="C19" i="25"/>
  <c r="C18" i="25"/>
  <c r="G12" i="24"/>
  <c r="H80" i="1" s="1"/>
  <c r="H9" i="23"/>
  <c r="H8" i="23"/>
  <c r="H7" i="23"/>
  <c r="H6" i="23"/>
  <c r="H4" i="23"/>
  <c r="H3" i="23"/>
  <c r="C20" i="25" l="1"/>
  <c r="H10" i="23"/>
  <c r="H178" i="1" s="1"/>
  <c r="G7" i="21" l="1"/>
  <c r="G10" i="21"/>
  <c r="G11" i="21"/>
  <c r="G9" i="21"/>
  <c r="G8" i="21"/>
  <c r="G6" i="21"/>
  <c r="G5" i="21"/>
  <c r="G4" i="21"/>
  <c r="C42" i="16"/>
  <c r="D44" i="16" s="1"/>
  <c r="G9" i="18"/>
  <c r="G8" i="18"/>
  <c r="G7" i="18"/>
  <c r="G6" i="18"/>
  <c r="G5" i="18"/>
  <c r="G4" i="18"/>
  <c r="G12" i="21" l="1"/>
  <c r="H184" i="1" s="1"/>
  <c r="G10" i="18"/>
  <c r="H183" i="1" s="1"/>
  <c r="H28" i="1"/>
  <c r="H27" i="1"/>
  <c r="H29" i="1"/>
  <c r="H16" i="1" l="1"/>
  <c r="H17" i="1"/>
  <c r="H18" i="1"/>
  <c r="F68" i="9" l="1"/>
  <c r="A3" i="9"/>
  <c r="A3" i="13"/>
  <c r="D31" i="13"/>
  <c r="A157" i="2"/>
  <c r="A5" i="2" l="1"/>
  <c r="H26" i="1" l="1"/>
  <c r="H14" i="1" l="1"/>
  <c r="H15" i="1"/>
  <c r="A3" i="2"/>
  <c r="I11" i="1"/>
  <c r="I170" i="1" s="1"/>
  <c r="I179" i="1" l="1"/>
  <c r="I163" i="1"/>
  <c r="I187" i="1"/>
  <c r="I40" i="1"/>
  <c r="I70" i="1"/>
  <c r="I63" i="1"/>
  <c r="I166" i="1"/>
  <c r="I172" i="1"/>
  <c r="I169" i="1"/>
  <c r="I164" i="1"/>
  <c r="I168" i="1"/>
  <c r="I171" i="1"/>
  <c r="I165" i="1"/>
  <c r="I167" i="1"/>
  <c r="I162" i="1"/>
  <c r="I173" i="1"/>
  <c r="I174" i="1"/>
  <c r="I178" i="1"/>
  <c r="I176" i="1"/>
  <c r="I183" i="1"/>
  <c r="I175" i="1"/>
  <c r="I177" i="1"/>
  <c r="I182" i="1"/>
  <c r="I190" i="1"/>
  <c r="I191" i="1" s="1"/>
  <c r="C61" i="9" s="1"/>
  <c r="I185" i="1"/>
  <c r="I184" i="1"/>
  <c r="I186" i="1"/>
  <c r="I150" i="1"/>
  <c r="I151" i="1"/>
  <c r="I152" i="1"/>
  <c r="I154" i="1"/>
  <c r="I153" i="1"/>
  <c r="I146" i="1"/>
  <c r="I145" i="1"/>
  <c r="I147" i="1"/>
  <c r="I155" i="1"/>
  <c r="I156" i="1"/>
  <c r="I157" i="1"/>
  <c r="I158" i="1"/>
  <c r="I159" i="1"/>
  <c r="I132" i="1"/>
  <c r="I137" i="1"/>
  <c r="I129" i="1"/>
  <c r="I130" i="1"/>
  <c r="I131" i="1"/>
  <c r="I133" i="1"/>
  <c r="I136" i="1"/>
  <c r="I140" i="1"/>
  <c r="I141" i="1"/>
  <c r="I142" i="1"/>
  <c r="I110" i="1"/>
  <c r="I112" i="1"/>
  <c r="I121" i="1"/>
  <c r="I117" i="1"/>
  <c r="I125" i="1"/>
  <c r="I111" i="1"/>
  <c r="I116" i="1"/>
  <c r="I118" i="1"/>
  <c r="I113" i="1"/>
  <c r="I122" i="1"/>
  <c r="I105" i="1"/>
  <c r="I126" i="1"/>
  <c r="I106" i="1"/>
  <c r="I107" i="1"/>
  <c r="I102" i="1"/>
  <c r="I99" i="1"/>
  <c r="I100" i="1"/>
  <c r="I101" i="1"/>
  <c r="I93" i="1"/>
  <c r="I88" i="1"/>
  <c r="I87" i="1"/>
  <c r="I89" i="1"/>
  <c r="I90" i="1"/>
  <c r="I81" i="1"/>
  <c r="I82" i="1"/>
  <c r="I80" i="1"/>
  <c r="I83" i="1"/>
  <c r="I84" i="1"/>
  <c r="I73" i="1"/>
  <c r="I77" i="1"/>
  <c r="I74" i="1"/>
  <c r="I75" i="1"/>
  <c r="I76" i="1"/>
  <c r="I94" i="1"/>
  <c r="I69" i="1"/>
  <c r="I95" i="1"/>
  <c r="I96" i="1"/>
  <c r="I68" i="1"/>
  <c r="I67" i="1"/>
  <c r="I61" i="1"/>
  <c r="I65" i="1"/>
  <c r="I62" i="1"/>
  <c r="I64" i="1"/>
  <c r="I66" i="1"/>
  <c r="I52" i="1"/>
  <c r="I53" i="1"/>
  <c r="I56" i="1"/>
  <c r="I57" i="1"/>
  <c r="I47" i="1"/>
  <c r="I48" i="1"/>
  <c r="I49" i="1"/>
  <c r="I37" i="1"/>
  <c r="I38" i="1" s="1"/>
  <c r="C15" i="9" s="1"/>
  <c r="I44" i="1"/>
  <c r="I45" i="1"/>
  <c r="I60" i="1"/>
  <c r="I46" i="1"/>
  <c r="I41" i="1"/>
  <c r="I32" i="1"/>
  <c r="I33" i="1"/>
  <c r="I34" i="1"/>
  <c r="I22" i="1"/>
  <c r="I27" i="1"/>
  <c r="I29" i="1"/>
  <c r="I28" i="1"/>
  <c r="I18" i="1"/>
  <c r="I17" i="1"/>
  <c r="I16" i="1"/>
  <c r="I14" i="1"/>
  <c r="I15" i="1"/>
  <c r="I26" i="1"/>
  <c r="I180" i="1" l="1"/>
  <c r="C57" i="9" s="1"/>
  <c r="G15" i="9"/>
  <c r="K15" i="9"/>
  <c r="H15" i="9"/>
  <c r="L15" i="9"/>
  <c r="E15" i="9"/>
  <c r="I15" i="9"/>
  <c r="M15" i="9"/>
  <c r="F15" i="9"/>
  <c r="J15" i="9"/>
  <c r="D15" i="9"/>
  <c r="H61" i="9"/>
  <c r="L61" i="9"/>
  <c r="E61" i="9"/>
  <c r="I61" i="9"/>
  <c r="M61" i="9"/>
  <c r="F61" i="9"/>
  <c r="J61" i="9"/>
  <c r="D61" i="9"/>
  <c r="G61" i="9"/>
  <c r="K61" i="9"/>
  <c r="I188" i="1"/>
  <c r="C59" i="9" s="1"/>
  <c r="I71" i="1"/>
  <c r="C25" i="9" s="1"/>
  <c r="I160" i="1"/>
  <c r="C55" i="9" s="1"/>
  <c r="I148" i="1"/>
  <c r="C53" i="9" s="1"/>
  <c r="I143" i="1"/>
  <c r="C51" i="9" s="1"/>
  <c r="I138" i="1"/>
  <c r="C49" i="9" s="1"/>
  <c r="I134" i="1"/>
  <c r="C47" i="9" s="1"/>
  <c r="I127" i="1"/>
  <c r="C45" i="9" s="1"/>
  <c r="I123" i="1"/>
  <c r="C43" i="9" s="1"/>
  <c r="I119" i="1"/>
  <c r="C41" i="9" s="1"/>
  <c r="I114" i="1"/>
  <c r="C39" i="9" s="1"/>
  <c r="I108" i="1"/>
  <c r="C37" i="9" s="1"/>
  <c r="I103" i="1"/>
  <c r="C35" i="9" s="1"/>
  <c r="I97" i="1"/>
  <c r="C33" i="9" s="1"/>
  <c r="I91" i="1"/>
  <c r="C31" i="9" s="1"/>
  <c r="I85" i="1"/>
  <c r="C29" i="9" s="1"/>
  <c r="I78" i="1"/>
  <c r="C27" i="9" s="1"/>
  <c r="I58" i="1"/>
  <c r="C23" i="9" s="1"/>
  <c r="I54" i="1"/>
  <c r="C21" i="9" s="1"/>
  <c r="I50" i="1"/>
  <c r="C19" i="9" s="1"/>
  <c r="I42" i="1"/>
  <c r="C17" i="9" s="1"/>
  <c r="I35" i="1"/>
  <c r="C13" i="9" s="1"/>
  <c r="H31" i="9" l="1"/>
  <c r="L31" i="9"/>
  <c r="E31" i="9"/>
  <c r="I31" i="9"/>
  <c r="M31" i="9"/>
  <c r="F31" i="9"/>
  <c r="J31" i="9"/>
  <c r="D31" i="9"/>
  <c r="G31" i="9"/>
  <c r="K31" i="9"/>
  <c r="F55" i="9"/>
  <c r="J55" i="9"/>
  <c r="D55" i="9"/>
  <c r="G55" i="9"/>
  <c r="K55" i="9"/>
  <c r="H55" i="9"/>
  <c r="L55" i="9"/>
  <c r="E55" i="9"/>
  <c r="I55" i="9"/>
  <c r="M55" i="9"/>
  <c r="G23" i="9"/>
  <c r="K23" i="9"/>
  <c r="H23" i="9"/>
  <c r="L23" i="9"/>
  <c r="E23" i="9"/>
  <c r="I23" i="9"/>
  <c r="M23" i="9"/>
  <c r="F23" i="9"/>
  <c r="J23" i="9"/>
  <c r="H41" i="9"/>
  <c r="L41" i="9"/>
  <c r="E41" i="9"/>
  <c r="I41" i="9"/>
  <c r="M41" i="9"/>
  <c r="F41" i="9"/>
  <c r="J41" i="9"/>
  <c r="D41" i="9"/>
  <c r="G41" i="9"/>
  <c r="K41" i="9"/>
  <c r="H49" i="9"/>
  <c r="L49" i="9"/>
  <c r="E49" i="9"/>
  <c r="I49" i="9"/>
  <c r="M49" i="9"/>
  <c r="F49" i="9"/>
  <c r="J49" i="9"/>
  <c r="D49" i="9"/>
  <c r="G49" i="9"/>
  <c r="K49" i="9"/>
  <c r="N15" i="9"/>
  <c r="H17" i="9"/>
  <c r="L17" i="9"/>
  <c r="E17" i="9"/>
  <c r="I17" i="9"/>
  <c r="M17" i="9"/>
  <c r="F17" i="9"/>
  <c r="J17" i="9"/>
  <c r="G17" i="9"/>
  <c r="K17" i="9"/>
  <c r="F35" i="9"/>
  <c r="J35" i="9"/>
  <c r="G35" i="9"/>
  <c r="K35" i="9"/>
  <c r="H35" i="9"/>
  <c r="L35" i="9"/>
  <c r="E35" i="9"/>
  <c r="I35" i="9"/>
  <c r="M35" i="9"/>
  <c r="F43" i="9"/>
  <c r="J43" i="9"/>
  <c r="D43" i="9"/>
  <c r="G43" i="9"/>
  <c r="K43" i="9"/>
  <c r="H43" i="9"/>
  <c r="L43" i="9"/>
  <c r="E43" i="9"/>
  <c r="I43" i="9"/>
  <c r="M43" i="9"/>
  <c r="F51" i="9"/>
  <c r="J51" i="9"/>
  <c r="D51" i="9"/>
  <c r="G51" i="9"/>
  <c r="K51" i="9"/>
  <c r="H51" i="9"/>
  <c r="L51" i="9"/>
  <c r="E51" i="9"/>
  <c r="I51" i="9"/>
  <c r="M51" i="9"/>
  <c r="H57" i="9"/>
  <c r="L57" i="9"/>
  <c r="E57" i="9"/>
  <c r="I57" i="9"/>
  <c r="M57" i="9"/>
  <c r="F57" i="9"/>
  <c r="J57" i="9"/>
  <c r="D57" i="9"/>
  <c r="G57" i="9"/>
  <c r="K57" i="9"/>
  <c r="N61" i="9"/>
  <c r="F21" i="9"/>
  <c r="J21" i="9"/>
  <c r="G21" i="9"/>
  <c r="K21" i="9"/>
  <c r="H21" i="9"/>
  <c r="L21" i="9"/>
  <c r="E21" i="9"/>
  <c r="I21" i="9"/>
  <c r="M21" i="9"/>
  <c r="F39" i="9"/>
  <c r="J39" i="9"/>
  <c r="D39" i="9"/>
  <c r="G39" i="9"/>
  <c r="K39" i="9"/>
  <c r="H39" i="9"/>
  <c r="L39" i="9"/>
  <c r="E39" i="9"/>
  <c r="I39" i="9"/>
  <c r="M39" i="9"/>
  <c r="F47" i="9"/>
  <c r="J47" i="9"/>
  <c r="D47" i="9"/>
  <c r="G47" i="9"/>
  <c r="K47" i="9"/>
  <c r="H47" i="9"/>
  <c r="L47" i="9"/>
  <c r="E47" i="9"/>
  <c r="I47" i="9"/>
  <c r="M47" i="9"/>
  <c r="F13" i="9"/>
  <c r="J13" i="9"/>
  <c r="G13" i="9"/>
  <c r="K13" i="9"/>
  <c r="H13" i="9"/>
  <c r="L13" i="9"/>
  <c r="E13" i="9"/>
  <c r="I13" i="9"/>
  <c r="M13" i="9"/>
  <c r="E33" i="9"/>
  <c r="I33" i="9"/>
  <c r="M33" i="9"/>
  <c r="F33" i="9"/>
  <c r="J33" i="9"/>
  <c r="G33" i="9"/>
  <c r="K33" i="9"/>
  <c r="H33" i="9"/>
  <c r="L33" i="9"/>
  <c r="H25" i="9"/>
  <c r="L25" i="9"/>
  <c r="E25" i="9"/>
  <c r="I25" i="9"/>
  <c r="M25" i="9"/>
  <c r="F25" i="9"/>
  <c r="J25" i="9"/>
  <c r="G25" i="9"/>
  <c r="K25" i="9"/>
  <c r="E27" i="9"/>
  <c r="I27" i="9"/>
  <c r="M27" i="9"/>
  <c r="F27" i="9"/>
  <c r="J27" i="9"/>
  <c r="G27" i="9"/>
  <c r="K27" i="9"/>
  <c r="H27" i="9"/>
  <c r="L27" i="9"/>
  <c r="E19" i="9"/>
  <c r="I19" i="9"/>
  <c r="M19" i="9"/>
  <c r="F19" i="9"/>
  <c r="J19" i="9"/>
  <c r="G19" i="9"/>
  <c r="K19" i="9"/>
  <c r="H19" i="9"/>
  <c r="L19" i="9"/>
  <c r="F29" i="9"/>
  <c r="J29" i="9"/>
  <c r="G29" i="9"/>
  <c r="K29" i="9"/>
  <c r="H29" i="9"/>
  <c r="L29" i="9"/>
  <c r="E29" i="9"/>
  <c r="I29" i="9"/>
  <c r="M29" i="9"/>
  <c r="H37" i="9"/>
  <c r="L37" i="9"/>
  <c r="E37" i="9"/>
  <c r="I37" i="9"/>
  <c r="M37" i="9"/>
  <c r="F37" i="9"/>
  <c r="J37" i="9"/>
  <c r="D37" i="9"/>
  <c r="G37" i="9"/>
  <c r="K37" i="9"/>
  <c r="H45" i="9"/>
  <c r="L45" i="9"/>
  <c r="E45" i="9"/>
  <c r="I45" i="9"/>
  <c r="M45" i="9"/>
  <c r="F45" i="9"/>
  <c r="J45" i="9"/>
  <c r="D45" i="9"/>
  <c r="G45" i="9"/>
  <c r="K45" i="9"/>
  <c r="H53" i="9"/>
  <c r="L53" i="9"/>
  <c r="E53" i="9"/>
  <c r="I53" i="9"/>
  <c r="M53" i="9"/>
  <c r="F53" i="9"/>
  <c r="J53" i="9"/>
  <c r="D53" i="9"/>
  <c r="G53" i="9"/>
  <c r="K53" i="9"/>
  <c r="F59" i="9"/>
  <c r="J59" i="9"/>
  <c r="D59" i="9"/>
  <c r="G59" i="9"/>
  <c r="K59" i="9"/>
  <c r="H59" i="9"/>
  <c r="L59" i="9"/>
  <c r="E59" i="9"/>
  <c r="I59" i="9"/>
  <c r="M59" i="9"/>
  <c r="D35" i="9"/>
  <c r="D19" i="9"/>
  <c r="N49" i="9" l="1"/>
  <c r="N31" i="9"/>
  <c r="N51" i="9"/>
  <c r="N45" i="9"/>
  <c r="N39" i="9"/>
  <c r="N53" i="9"/>
  <c r="N37" i="9"/>
  <c r="N19" i="9"/>
  <c r="N35" i="9"/>
  <c r="N59" i="9"/>
  <c r="N43" i="9"/>
  <c r="N47" i="9"/>
  <c r="N41" i="9"/>
  <c r="N55" i="9"/>
  <c r="N57" i="9"/>
  <c r="D33" i="9"/>
  <c r="N33" i="9" s="1"/>
  <c r="D29" i="9"/>
  <c r="N29" i="9" s="1"/>
  <c r="D23" i="9"/>
  <c r="N23" i="9" s="1"/>
  <c r="D21" i="9"/>
  <c r="N21" i="9" s="1"/>
  <c r="D25" i="9"/>
  <c r="N25" i="9" s="1"/>
  <c r="D13" i="9"/>
  <c r="N13" i="9" s="1"/>
  <c r="D27" i="9" l="1"/>
  <c r="N27" i="9" s="1"/>
  <c r="H21" i="1"/>
  <c r="H25" i="1" l="1"/>
  <c r="H13" i="1" l="1"/>
  <c r="I13" i="1" s="1"/>
  <c r="I19" i="1" s="1"/>
  <c r="C7" i="9" s="1"/>
  <c r="G7" i="9" l="1"/>
  <c r="K7" i="9"/>
  <c r="H7" i="9"/>
  <c r="L7" i="9"/>
  <c r="E7" i="9"/>
  <c r="I7" i="9"/>
  <c r="M7" i="9"/>
  <c r="F7" i="9"/>
  <c r="J7" i="9"/>
  <c r="I21" i="1"/>
  <c r="I25" i="1"/>
  <c r="I23" i="1" l="1"/>
  <c r="C9" i="9" s="1"/>
  <c r="I30" i="1"/>
  <c r="C11" i="9" s="1"/>
  <c r="H9" i="9" l="1"/>
  <c r="L9" i="9"/>
  <c r="E9" i="9"/>
  <c r="I9" i="9"/>
  <c r="M9" i="9"/>
  <c r="F9" i="9"/>
  <c r="J9" i="9"/>
  <c r="G9" i="9"/>
  <c r="K9" i="9"/>
  <c r="D9" i="9"/>
  <c r="E11" i="9"/>
  <c r="I11" i="9"/>
  <c r="M11" i="9"/>
  <c r="F11" i="9"/>
  <c r="J11" i="9"/>
  <c r="G11" i="9"/>
  <c r="K11" i="9"/>
  <c r="H11" i="9"/>
  <c r="L11" i="9"/>
  <c r="C63" i="9"/>
  <c r="I192" i="1"/>
  <c r="G63" i="9" l="1"/>
  <c r="G65" i="9" s="1"/>
  <c r="E63" i="9"/>
  <c r="I63" i="9"/>
  <c r="I65" i="9" s="1"/>
  <c r="J63" i="9"/>
  <c r="J65" i="9" s="1"/>
  <c r="F63" i="9"/>
  <c r="F65" i="9" s="1"/>
  <c r="L63" i="9"/>
  <c r="L65" i="9" s="1"/>
  <c r="K63" i="9"/>
  <c r="K65" i="9" s="1"/>
  <c r="M63" i="9"/>
  <c r="M65" i="9" s="1"/>
  <c r="N9" i="9"/>
  <c r="H63" i="9"/>
  <c r="H65" i="9" s="1"/>
  <c r="D11" i="9"/>
  <c r="N11" i="9" s="1"/>
  <c r="D17" i="9"/>
  <c r="N17" i="9" s="1"/>
  <c r="D7" i="9"/>
  <c r="D63" i="9" l="1"/>
  <c r="D64" i="9" s="1"/>
  <c r="N7" i="9"/>
  <c r="N63" i="9" s="1"/>
  <c r="E65" i="9" l="1"/>
  <c r="D65" i="9"/>
  <c r="E64" i="9"/>
  <c r="F64" i="9" s="1"/>
  <c r="G64" i="9" s="1"/>
  <c r="H64" i="9" s="1"/>
  <c r="I64" i="9" s="1"/>
  <c r="J64" i="9" s="1"/>
  <c r="K64" i="9" s="1"/>
  <c r="L64" i="9" s="1"/>
  <c r="M64" i="9" s="1"/>
  <c r="N64" i="9" s="1"/>
  <c r="N65" i="9" l="1"/>
  <c r="D66" i="9"/>
  <c r="E66" i="9" s="1"/>
  <c r="F66" i="9" s="1"/>
  <c r="G66" i="9" s="1"/>
  <c r="H66" i="9" s="1"/>
  <c r="I66" i="9" s="1"/>
  <c r="J66" i="9" s="1"/>
  <c r="K66" i="9" s="1"/>
  <c r="L66" i="9" s="1"/>
  <c r="M66" i="9" s="1"/>
  <c r="N66" i="9" s="1"/>
</calcChain>
</file>

<file path=xl/sharedStrings.xml><?xml version="1.0" encoding="utf-8"?>
<sst xmlns="http://schemas.openxmlformats.org/spreadsheetml/2006/main" count="1205" uniqueCount="615">
  <si>
    <t>ITEM</t>
  </si>
  <si>
    <t>DISCRIMINAÇÃO DOS SERVIÇOS</t>
  </si>
  <si>
    <t>UNID.</t>
  </si>
  <si>
    <t>QUANT.</t>
  </si>
  <si>
    <t>PREÇOS</t>
  </si>
  <si>
    <t>Serviços Preliminares</t>
  </si>
  <si>
    <t>1.1</t>
  </si>
  <si>
    <t>Custo</t>
  </si>
  <si>
    <t>CÓDIGO</t>
  </si>
  <si>
    <t>TOTAL</t>
  </si>
  <si>
    <t>DESCRIÇÃO</t>
  </si>
  <si>
    <t>CUSTO TOTAL DO ÍTEM</t>
  </si>
  <si>
    <t>2.1</t>
  </si>
  <si>
    <t>TOTAL GERAL DA OBRA</t>
  </si>
  <si>
    <t>FÓRMULAS</t>
  </si>
  <si>
    <t>MEMÓRIA DE CÁLCULO DE QUANTITATIVOS FÍSICOS</t>
  </si>
  <si>
    <t>SETOP</t>
  </si>
  <si>
    <t>PLANILHA ORÇAMENTÁRIA DE CUSTOS</t>
  </si>
  <si>
    <t>Custo + BDI</t>
  </si>
  <si>
    <t>VALOR(R$)</t>
  </si>
  <si>
    <t>SUB-TOTAL</t>
  </si>
  <si>
    <t>VALOR DO PERÍODO</t>
  </si>
  <si>
    <t>VALOR ACUMULADO</t>
  </si>
  <si>
    <t>PERCENTUAL DO PERÍODO</t>
  </si>
  <si>
    <t>PERCENTUAL ACUMULADO</t>
  </si>
  <si>
    <t>PREFEITURA MUNICIPAL DE PRESIDENTE OLEGÁRIO - MG
Secretaria de Obras e Serviços Públicos</t>
  </si>
  <si>
    <r>
      <rPr>
        <b/>
        <sz val="18"/>
        <rFont val="Arial"/>
        <family val="2"/>
      </rPr>
      <t>PREFEITURA MUNICIPAL DE PRESIDENTE OLEGÁRIO - MG</t>
    </r>
    <r>
      <rPr>
        <b/>
        <sz val="14"/>
        <rFont val="Arial"/>
        <family val="2"/>
      </rPr>
      <t xml:space="preserve">
</t>
    </r>
    <r>
      <rPr>
        <b/>
        <sz val="16"/>
        <rFont val="Arial"/>
        <family val="2"/>
      </rPr>
      <t>Secretaria de Obras e Serviços Públicos</t>
    </r>
  </si>
  <si>
    <t>BDI:</t>
  </si>
  <si>
    <t>ISS:</t>
  </si>
  <si>
    <t>FORMA DE EXECUÇÃO:                                         (      ) DIRETA                                                                              (  x  ) INDIRETA</t>
  </si>
  <si>
    <t>Unitário (R$)</t>
  </si>
  <si>
    <t>-</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</si>
  <si>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</si>
  <si>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</si>
  <si>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</si>
  <si>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</si>
  <si>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</si>
  <si>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</si>
  <si>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</si>
  <si>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</si>
  <si>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</si>
  <si>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</si>
  <si>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</si>
  <si>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</si>
  <si>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</si>
  <si>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</si>
  <si>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</si>
  <si>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</si>
  <si>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</si>
  <si>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</si>
  <si>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</si>
  <si>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</si>
  <si>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</si>
  <si>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t>PIS</t>
  </si>
  <si>
    <t>COFINS</t>
  </si>
  <si>
    <t>CPRB</t>
  </si>
  <si>
    <t>INSS</t>
  </si>
  <si>
    <t>FÓRMULA DO BDI</t>
  </si>
  <si>
    <t>(1 + (AC + S + G + R)) x (1 + DF) x  (1 + L)</t>
  </si>
  <si>
    <t>(1 - (I + CPRB))</t>
  </si>
  <si>
    <t>BDI (NUMERADOR)</t>
  </si>
  <si>
    <t>BDI (DENOMINADOR)</t>
  </si>
  <si>
    <t>BDI</t>
  </si>
  <si>
    <t>OBSERVAÇÕES</t>
  </si>
  <si>
    <t>Movimentação de Terra</t>
  </si>
  <si>
    <t>1.2</t>
  </si>
  <si>
    <t>1.3</t>
  </si>
  <si>
    <t>1.4</t>
  </si>
  <si>
    <t>1.5</t>
  </si>
  <si>
    <t>1.6</t>
  </si>
  <si>
    <t>CRONOGRAMA FÍSICO-FINANCEIRO</t>
  </si>
  <si>
    <t>CUSTO TOTAL DO SUB ÍTEM</t>
  </si>
  <si>
    <t>COPASA</t>
  </si>
  <si>
    <t>H</t>
  </si>
  <si>
    <t>ESGOTAMENTO DE AGUA COM BOMBAS, VAZOES ATE 50 M3/H, ALTURA ATE 10M</t>
  </si>
  <si>
    <t>Código Material</t>
  </si>
  <si>
    <t>Descrição</t>
  </si>
  <si>
    <t>Unidade</t>
  </si>
  <si>
    <t>Quantidade</t>
  </si>
  <si>
    <t>Preço Unitário</t>
  </si>
  <si>
    <t>Valor</t>
  </si>
  <si>
    <t>M</t>
  </si>
  <si>
    <t>Vb</t>
  </si>
  <si>
    <t>Origem</t>
  </si>
  <si>
    <t>SICRO</t>
  </si>
  <si>
    <t>Média</t>
  </si>
  <si>
    <t xml:space="preserve">Valor /m³ = </t>
  </si>
  <si>
    <t>CONJUNTO DE MESA E BANCOS DE CONCRETO PARA JOGOS (04 BANCOS D = 30 CM,  H = 43 CM E MESA COM D = 100 CM, E = 8 CM E H = 75 CM)</t>
  </si>
  <si>
    <t>SEINFRA</t>
  </si>
  <si>
    <t>Cj</t>
  </si>
  <si>
    <t>ED-48315</t>
  </si>
  <si>
    <t>m³</t>
  </si>
  <si>
    <t>ED-51107</t>
  </si>
  <si>
    <t>PEDREIRO COM ENCARGOS COMPLEMENTARES</t>
  </si>
  <si>
    <t>ED-50381</t>
  </si>
  <si>
    <t>SERVENTE COM ENCARGOS COMPLEMENTARES</t>
  </si>
  <si>
    <t>ED-50367</t>
  </si>
  <si>
    <t>ED-48324</t>
  </si>
  <si>
    <t>Cesto Individual Para Coleta Seletiva de 50 Litros Com Poste</t>
  </si>
  <si>
    <t>Sinapi-I</t>
  </si>
  <si>
    <t xml:space="preserve">PEDRA BRITADA N. 1 (9,5 a 19 MM) POSTO PEDREIRA/FORNECEDOR, SEM FRETE </t>
  </si>
  <si>
    <t>MARTELETE OU ROMPEDOR PNEUMÁTICO MANUAL, 28 KG, COM SILENCIADOR - CHP DIURNO. AF_07/2016</t>
  </si>
  <si>
    <t>Sinapi</t>
  </si>
  <si>
    <t>CHP</t>
  </si>
  <si>
    <t>MARTELETE OU ROMPEDOR PNEUMÁTICO MANUAL, 28 KG, COM 
SILENCIADOR - CHI DIURNO. AF_07/2016</t>
  </si>
  <si>
    <t>CHI</t>
  </si>
  <si>
    <t>Fornecimento e instalação de Cesto Individual Para Coleta Seletiva de 50 Litros Com Poste</t>
  </si>
  <si>
    <t>Un</t>
  </si>
  <si>
    <t>ARGAMASSA TRAÇO 1:3 (EM VOLUME DE CIMENTO E AREIA MÉDIA ÚMIDA) 
PARA CONTRAPISO, PREPARO MECÂNICO COM BETONEIRA 400 L. AF_08/2019</t>
  </si>
  <si>
    <t>Mercado</t>
  </si>
  <si>
    <t>CONCRETO FCK = 15MPA, TRAÇO 1:3,4:3,4 (EM MASSA SECA DE CIMENTO/ 
AREIA MÉDIA/ SEIXO ROLADO) - PREPARO MANUAL. AF_05/2021</t>
  </si>
  <si>
    <t>Total=</t>
  </si>
  <si>
    <t>SERVIÇO</t>
  </si>
  <si>
    <t>UNIDADE</t>
  </si>
  <si>
    <t>CONSUMO</t>
  </si>
  <si>
    <t>CUSTO UNITÁRIO</t>
  </si>
  <si>
    <t>CUSTO TOTAL</t>
  </si>
  <si>
    <t xml:space="preserve">UN </t>
  </si>
  <si>
    <t>SINAPI</t>
  </si>
  <si>
    <t>insumo: 1523</t>
  </si>
  <si>
    <t>CONCRETO USINADO CONVENCIONAL (NAO BOMBEAVEL) CLASSE DE RESISTENCIA C15, COM BRITA 1 E 2, SLUMP = 80 MM +/- 10 MM (NBR 8953)</t>
  </si>
  <si>
    <t>UNID</t>
  </si>
  <si>
    <t>HORA</t>
  </si>
  <si>
    <t>ELETRICISTA COM ENCARGOS COMPLEMENTARES</t>
  </si>
  <si>
    <t>1.7</t>
  </si>
  <si>
    <t xml:space="preserve">CONJUNTO DE 2 LUMINÁRIAS PARA ILUMINAÇÃO PÚBLICA LED 55 W-144,7 lm/W-7.200 lm-4000 k E SUPORTE PARA TOPO DE POSTE PETALA DUPLA E BRAÇO DE 250 MM EM POSTE DE ALUMÍNIO de 4,5 M DE ALTURA </t>
  </si>
  <si>
    <t xml:space="preserve"> M</t>
  </si>
  <si>
    <t>Deck Borda da Lagoa 2,80m</t>
  </si>
  <si>
    <t>5,20m</t>
  </si>
  <si>
    <t>MADEIRA ROLICA TRATADA, D = 25 A 29 CM, H = 6,50 M, EM EUCALIPTO OU EQUIVALENTE DA REGIAO</t>
  </si>
  <si>
    <t>Sinapi I</t>
  </si>
  <si>
    <t>MADEIRA ROLICA TRATADA, D = 16 A 20 CM, H = 6,00 M, EM EUCALIPTO OU EQUIVALENTE DA REGIAO</t>
  </si>
  <si>
    <t>TABUA DE MADEIRA PARA PISO, IPE (CERNE) OU EQUIVALENTE DA REGIAO, ENCAIXE MACHO/FEMEA, *20 X 2* CM</t>
  </si>
  <si>
    <t>M2</t>
  </si>
  <si>
    <t>CHAPA DE ACO GROSSA, ASTM A36, E = 3/8 " (9,53 MM) 74,69 KG/M2</t>
  </si>
  <si>
    <t xml:space="preserve">KG </t>
  </si>
  <si>
    <t>PARAFUSO FRANCES ZINCADO, DIAMETRO 1/2", COMPRIMENTO 12", COM PORCA E ARRUELA</t>
  </si>
  <si>
    <t xml:space="preserve"> PREGO DE ACO POLIDO COM CABECA 22 X 48 (4 1/4 X 5)</t>
  </si>
  <si>
    <t>KG</t>
  </si>
  <si>
    <t>CARPINTEIRO COM ENCARGOS COMPLEMENTARES</t>
  </si>
  <si>
    <t>ED-50372</t>
  </si>
  <si>
    <t>Hora</t>
  </si>
  <si>
    <t>AJUDANTE DE CARPINTEIRO COM ENCARGOS COMPLEMENTARES</t>
  </si>
  <si>
    <t>ED-50361</t>
  </si>
  <si>
    <t xml:space="preserve">SERRALHEIRO COM ENCARGOS COMPLEMENTARES </t>
  </si>
  <si>
    <t>ED-7830</t>
  </si>
  <si>
    <t>Deck Borda da Lagoa Largura 2,80m em Madeira Roliça - Eucalipto Tratado</t>
  </si>
  <si>
    <t>Deck Passarela da Lagoa Largura 1,72m em Madeira Roliça - Eucalipto Tratado</t>
  </si>
  <si>
    <t>Área Pilares de madeira</t>
  </si>
  <si>
    <t>LOCAL:  Praça Manoel Antônio Martins, S/N, Bairro Barro Preto, Presidente Olegário - MG</t>
  </si>
  <si>
    <t>ED-16350</t>
  </si>
  <si>
    <t>MÊS</t>
  </si>
  <si>
    <t>ED-50155</t>
  </si>
  <si>
    <t>DEMONSTRATIVO DO BDI - COM DESONERAÇÃO - Construção de Praças Urbanas, Rodovias, Ferrovias e recapeamento e pavimentação de vias urbanas</t>
  </si>
  <si>
    <t xml:space="preserve">Placa de Obra </t>
  </si>
  <si>
    <t xml:space="preserve">Fechamento das ruas </t>
  </si>
  <si>
    <t>01 banheiro químico durante 12 meses de 
execução da obra</t>
  </si>
  <si>
    <t>01 counteiner para depósito de materiais durante 05 meses de execução da obra</t>
  </si>
  <si>
    <t>Vegetação</t>
  </si>
  <si>
    <t>RO-42488</t>
  </si>
  <si>
    <t>REMOÇÃO DE RAÍZES REMANESCENTES DE TRONCO DE ÁRVORE COM DIÂMETRO MAIOR OU IGUAL A 0,20 M E MENOR QUE 0,40 M.AF_05/2018</t>
  </si>
  <si>
    <t>Demolições</t>
  </si>
  <si>
    <t>ED-48489</t>
  </si>
  <si>
    <t>ED-51132</t>
  </si>
  <si>
    <t>M3</t>
  </si>
  <si>
    <t>ED-48472</t>
  </si>
  <si>
    <t>M3XKM</t>
  </si>
  <si>
    <t>DESMONTE DE MATERIAL DE 3ª CATEGORIA (BLOCOS DE ROCHAS OU MATACOS), COM MARTELETE PNEUMÁTICO MANUAL EXCLUSIVE CARGA E TRANSPORTE. AF_03/2021</t>
  </si>
  <si>
    <t xml:space="preserve">M3 </t>
  </si>
  <si>
    <t>4.1</t>
  </si>
  <si>
    <t>3.1</t>
  </si>
  <si>
    <t>3.2</t>
  </si>
  <si>
    <t>3.3</t>
  </si>
  <si>
    <t>3.4</t>
  </si>
  <si>
    <t>3.5</t>
  </si>
  <si>
    <t>4.2</t>
  </si>
  <si>
    <t>4.3</t>
  </si>
  <si>
    <t>RO-40159</t>
  </si>
  <si>
    <t>CASCALHO COM TEOR ÓTIMO ARGILOSO PARA COMPACTAÇÃO</t>
  </si>
  <si>
    <t>Enrocamento</t>
  </si>
  <si>
    <t>ED-49541</t>
  </si>
  <si>
    <t>Topografia</t>
  </si>
  <si>
    <t>ED-50276</t>
  </si>
  <si>
    <t>5.1</t>
  </si>
  <si>
    <t>6.1</t>
  </si>
  <si>
    <t>6.2</t>
  </si>
  <si>
    <t>Guias e Rampas</t>
  </si>
  <si>
    <t>7.1</t>
  </si>
  <si>
    <t>7.2</t>
  </si>
  <si>
    <t>7.3</t>
  </si>
  <si>
    <t>7.4</t>
  </si>
  <si>
    <t>ASSENTAMENTO DE GUIA (MEIO-FIO) EM TRECHO RETO, CONFECCIONADA EM CONCRETO PRÉ-FABRICADO, DIMENSÕES 39X6,5X6,5X19 CM (COMPRIMENTO X BASE INFERIOR X BASE SUPERIOR X ALTURA), PARA DELIMITAÇÃO DE JARDINS, PRAÇAS OU PASSEIOS. AF_05/2016</t>
  </si>
  <si>
    <t>7.5</t>
  </si>
  <si>
    <t>7.6</t>
  </si>
  <si>
    <t>ED-51148</t>
  </si>
  <si>
    <t>ED-50583</t>
  </si>
  <si>
    <t>Pista de Caminhada</t>
  </si>
  <si>
    <t>ED-50552</t>
  </si>
  <si>
    <t>ED-50467</t>
  </si>
  <si>
    <t>Extravasor/Ladrão</t>
  </si>
  <si>
    <t>ED-48298</t>
  </si>
  <si>
    <t>ED-49787</t>
  </si>
  <si>
    <t xml:space="preserve">ED-50571 </t>
  </si>
  <si>
    <t>ED-48213</t>
  </si>
  <si>
    <t>ED-49811</t>
  </si>
  <si>
    <t>ED-50727</t>
  </si>
  <si>
    <t>CHAPISCO COM ARGAMASSA, TRAÇO 1:3 (CIMENTO E AREIA), ESP. 5MM, APLICADO EM ALVENARIA/ESTRUTURA DE CONCRETO COM COLHER, PREPARO MECÂNICO</t>
  </si>
  <si>
    <t>ED-50764</t>
  </si>
  <si>
    <t>REGISTRO DE GAVETA BRUTO, LATÃO, ROSCÁVEL, 4" - FORNECIMENTO E INSTALAÇÃO. AF_08/2021</t>
  </si>
  <si>
    <t>U</t>
  </si>
  <si>
    <t>ED-50086</t>
  </si>
  <si>
    <t>REVESTIMENTO COM IMPERMEABILIZANTE EM DUAS (2) CAMADAS SOBREPOSTAS DE ARGAMASSA, TRAÇO 1:3 (CIMENTO E AREIA) COM ADITIVO IMPERMEABILIZANTE, ESP. 20MM, INCLUSIVE PINTURA COM DUAS (2) DEMÃOS COM EMULSÃO ASFÁLTICA</t>
  </si>
  <si>
    <t>Deck</t>
  </si>
  <si>
    <t>8.1</t>
  </si>
  <si>
    <t>8.2</t>
  </si>
  <si>
    <t>9.1</t>
  </si>
  <si>
    <t>9.2</t>
  </si>
  <si>
    <t>10.1</t>
  </si>
  <si>
    <t>10.2</t>
  </si>
  <si>
    <t>10.3</t>
  </si>
  <si>
    <t>10.4</t>
  </si>
  <si>
    <t>10.5</t>
  </si>
  <si>
    <t>10.6</t>
  </si>
  <si>
    <t>10.7</t>
  </si>
  <si>
    <t>10.8</t>
  </si>
  <si>
    <t>10.9</t>
  </si>
  <si>
    <t>10.10</t>
  </si>
  <si>
    <t>11.1</t>
  </si>
  <si>
    <t>11.2</t>
  </si>
  <si>
    <t>11.3</t>
  </si>
  <si>
    <t>11.4</t>
  </si>
  <si>
    <t>11.5</t>
  </si>
  <si>
    <t>12.1</t>
  </si>
  <si>
    <t>12.2</t>
  </si>
  <si>
    <t>12.3</t>
  </si>
  <si>
    <t>12.4</t>
  </si>
  <si>
    <t>12.5</t>
  </si>
  <si>
    <t>CCU05</t>
  </si>
  <si>
    <t>CCU06</t>
  </si>
  <si>
    <t>ED-17869</t>
  </si>
  <si>
    <t>Sinapi I 
SETOP</t>
  </si>
  <si>
    <t>Sinapi I 
 SETOP</t>
  </si>
  <si>
    <t>13.1</t>
  </si>
  <si>
    <t xml:space="preserve">ED-49805 </t>
  </si>
  <si>
    <t>RO-41376</t>
  </si>
  <si>
    <t>TXKM</t>
  </si>
  <si>
    <t>ED-50254</t>
  </si>
  <si>
    <t>ED-19637</t>
  </si>
  <si>
    <t>M2XMÊS</t>
  </si>
  <si>
    <t>ED-48232</t>
  </si>
  <si>
    <t>Portas e Janelas</t>
  </si>
  <si>
    <t>JANELA DE CORRER 1,5X1,0M 4 FOLHAS EM VIDRO LISO INCOLOR 8MM INCLUSO FERRAGENS, PERFIS, ACESSÓRIOS DE VEDAÇÃO E INSTALAÇÃO</t>
  </si>
  <si>
    <t>Cobertura</t>
  </si>
  <si>
    <t>Revestimentos / Paredes Internas e Externas</t>
  </si>
  <si>
    <t>ED-50762</t>
  </si>
  <si>
    <t>Pisos</t>
  </si>
  <si>
    <t>ED-9318</t>
  </si>
  <si>
    <t>ED-50566</t>
  </si>
  <si>
    <t>ED-50724</t>
  </si>
  <si>
    <t>ED-50771</t>
  </si>
  <si>
    <t>Soleira e Peitoris</t>
  </si>
  <si>
    <t>ED-50997</t>
  </si>
  <si>
    <t>ED-51002</t>
  </si>
  <si>
    <t>Pintura - Paredes Internas e Externas</t>
  </si>
  <si>
    <t>ED-50514</t>
  </si>
  <si>
    <t>ED-50474</t>
  </si>
  <si>
    <t xml:space="preserve">ED-50451 </t>
  </si>
  <si>
    <t>Pintura - Teto</t>
  </si>
  <si>
    <t>ED-50515</t>
  </si>
  <si>
    <t>ED-50476</t>
  </si>
  <si>
    <t>ED-50452</t>
  </si>
  <si>
    <t>Instalações Hidráulicas</t>
  </si>
  <si>
    <t>ED-15206</t>
  </si>
  <si>
    <t>KIT CAVALETE PARA MEDIÇÃO DE ÁGUA, INSTALADO SOBRE PISO, EM AÇO GALVANIZADO DN 20MM (1/2") - PADRÃO CONCESSIONÁRIA LOCAL, INCLUSIVE BASE EM CONCRETO DE 25 MPA PARA CAVALETE, EXCLUSIVE HIDRÔMETRO</t>
  </si>
  <si>
    <t>ED-48169</t>
  </si>
  <si>
    <t>ED-49987</t>
  </si>
  <si>
    <t>REGISTRO DE GAVETA, TIPO BASE, ROSCÁVEL 1/2" (PARA TUBO SOLDÁVEL OU PPR DN 20MM/CPVC DN 15MM), INCLUSIVE ACABAMENTO (PADRÃO MÉDIO) E CANOPLA CROMADOS</t>
  </si>
  <si>
    <t>SINAPI-I</t>
  </si>
  <si>
    <t xml:space="preserve"> ADAPTADOR PVC SOLDAVEL CURTO COM BOLSA E ROSCA, 20 MM X 1/2", PARA AGUA FRIA</t>
  </si>
  <si>
    <t>ED-50078</t>
  </si>
  <si>
    <t>TE PVC, SOLDAVEL, COM BUCHA DE LATAO NA BOLSA CENTRAL, 90 GRAUS, 20 MM X 1/2", PARA AGUA FRIA PREDIAL</t>
  </si>
  <si>
    <t>Instalações Elétricas</t>
  </si>
  <si>
    <t>13.2</t>
  </si>
  <si>
    <t>13.3</t>
  </si>
  <si>
    <t>13.4</t>
  </si>
  <si>
    <t>ED-49499</t>
  </si>
  <si>
    <t>ED-49268</t>
  </si>
  <si>
    <t>ED-49527</t>
  </si>
  <si>
    <t>ED-15114</t>
  </si>
  <si>
    <t>ED-48986</t>
  </si>
  <si>
    <t>ED-48989</t>
  </si>
  <si>
    <t>ED-49153</t>
  </si>
  <si>
    <t>ED-15742</t>
  </si>
  <si>
    <t>ED-15748</t>
  </si>
  <si>
    <t>ED-49318</t>
  </si>
  <si>
    <t>ED-13357</t>
  </si>
  <si>
    <t>CCU04</t>
  </si>
  <si>
    <t>Sinapi
Setop</t>
  </si>
  <si>
    <t>Diversos</t>
  </si>
  <si>
    <t>ED-15446</t>
  </si>
  <si>
    <t>CCU02</t>
  </si>
  <si>
    <t xml:space="preserve">FORNECIMENTO E INSTALAÇÃO DE CESTO INDIVIDUAL PARA COLETA SELETIVA DE 50 LITROS COM POSTE </t>
  </si>
  <si>
    <t>ED-50437</t>
  </si>
  <si>
    <t>ED-50432</t>
  </si>
  <si>
    <t>Serviços Complementares</t>
  </si>
  <si>
    <t>ED-50266</t>
  </si>
  <si>
    <t>LIMPEZA FINAL PARA ENTREGA DA OBRA</t>
  </si>
  <si>
    <t>14.3</t>
  </si>
  <si>
    <t>14.1</t>
  </si>
  <si>
    <t>14.2</t>
  </si>
  <si>
    <t>14.4</t>
  </si>
  <si>
    <t>15.1</t>
  </si>
  <si>
    <t>15.2</t>
  </si>
  <si>
    <t>15.3</t>
  </si>
  <si>
    <t>15.4</t>
  </si>
  <si>
    <t>16.1</t>
  </si>
  <si>
    <t>16.2</t>
  </si>
  <si>
    <t>16.3</t>
  </si>
  <si>
    <t>17.1</t>
  </si>
  <si>
    <t>12 Árvores a serem retiradas</t>
  </si>
  <si>
    <t>Retiradas das raizes</t>
  </si>
  <si>
    <t>Área de passeio a ser demolido</t>
  </si>
  <si>
    <t>988,23 m² x  0,05 esp =</t>
  </si>
  <si>
    <t>Remoção de meio-fio</t>
  </si>
  <si>
    <t>Volume do bloco de rocha a ser demolido e 
retira: 42,98m² * 3m =</t>
  </si>
  <si>
    <t>2571,6 m³ + 10% Contração
Conforme Projeto de Movimentação de terra</t>
  </si>
  <si>
    <t>100 Pontos para Locação Topográfica</t>
  </si>
  <si>
    <t>Área de influencia dos Perfis de solo x Distância entre
eles</t>
  </si>
  <si>
    <t>364,77 de trecho reto à acrescentar de meio-fio</t>
  </si>
  <si>
    <t>16,40 de trecho reto à acrescentar de meio-fio</t>
  </si>
  <si>
    <t>14 Bases para plantio de 40x40cm
14 x (0,4*2+0,3*2)</t>
  </si>
  <si>
    <t>3 Rampas de acessibilidade</t>
  </si>
  <si>
    <t>Em toda á área de passeio</t>
  </si>
  <si>
    <t xml:space="preserve">1028 m² de passeio a ser concretado 
</t>
  </si>
  <si>
    <t>364,77 + 16,40 de trechos de meio-fio</t>
  </si>
  <si>
    <t>4 Estacas de 1,5m com diâmetro de 0,25m
4*1,5m= 6 m</t>
  </si>
  <si>
    <t>Conforme Projeto Estrutural do extravasor</t>
  </si>
  <si>
    <t>0,30m Larg * 1,70m Alt * 2 lados + 1,50m Larg * 1,70m Alt * 2 lados</t>
  </si>
  <si>
    <t>Conforme Projeto Hidrossanitário</t>
  </si>
  <si>
    <t>Piso do Extravasor de 0,50 m x 1,5m</t>
  </si>
  <si>
    <t>10.11</t>
  </si>
  <si>
    <t>Caixa de Captação de água</t>
  </si>
  <si>
    <t>Piso do Extravasor de 0,56 m x 0,56 m</t>
  </si>
  <si>
    <t xml:space="preserve">Em toda á area de chapisco </t>
  </si>
  <si>
    <t xml:space="preserve">0,8m * 2,10m alt * 4 lados </t>
  </si>
  <si>
    <t>77,75 m de Deck Largura 2,80m</t>
  </si>
  <si>
    <t xml:space="preserve">10,80 m de Deck Largura 1,72m </t>
  </si>
  <si>
    <t>77,75m * 2,80m = 217,7m² (Piso)
10,80m * 1,72m= 18,57m² (Piso)
77,75m * 0,20m * 4= 62,20m² (Tabuado Guarda-corpo)
10,80m * 0,20m * 8= 17,20m² (Tabuado Passarela)
599,66 m² de (Pilares e Vigas de madeira)</t>
  </si>
  <si>
    <t>13 Estacas com 5,8m de profundidade</t>
  </si>
  <si>
    <t xml:space="preserve">Conforme Projeto Estrutural </t>
  </si>
  <si>
    <t>Transporte do concreto Usinado 
2,4 Ton/m³ * 3,24 m³ * 62km</t>
  </si>
  <si>
    <t>Valor similar ao volume de concreto 
Conforme Projeto Estrutural</t>
  </si>
  <si>
    <t>Conforme Projeto Estrutural</t>
  </si>
  <si>
    <t>12,25 m² de laje com 21 dias de escora</t>
  </si>
  <si>
    <t>2 J de 2m = (0,3*2+2)*2
1 J de 1,5m = (0,3*2+1,5)</t>
  </si>
  <si>
    <t>1 P de 0,80m = (0,3*2+0,8)</t>
  </si>
  <si>
    <t>Esquadria conforme projeto arquitetônico</t>
  </si>
  <si>
    <t>ED-48407</t>
  </si>
  <si>
    <t>Área de cobertura</t>
  </si>
  <si>
    <t xml:space="preserve">Soma de todas as paredes * 2 Lados </t>
  </si>
  <si>
    <t>10,89 m² de piso interno + 41,00 m² de piso externo</t>
  </si>
  <si>
    <t>51,89 m² de contrapiso</t>
  </si>
  <si>
    <t>Revestimento cerâmico em todos os pisos: 10,89 m² de piso interno + 41,00 m² de piso externo</t>
  </si>
  <si>
    <t>3,6m externos * 4 lados + 3,3m internos * 4lados - 0,80m da porta</t>
  </si>
  <si>
    <t xml:space="preserve">Peitoris em granito em todas as janelas com largura de 20cm </t>
  </si>
  <si>
    <t>Soleira em granito em todas as portas com largura de 15cm</t>
  </si>
  <si>
    <t>Área de reboco - área de rodapé</t>
  </si>
  <si>
    <t>Área total da Laje</t>
  </si>
  <si>
    <t>Conforme projeto hidrossanitário</t>
  </si>
  <si>
    <t>Bebedouro instalado na Ilha
Conforme Projeto arq. e Hidrossanitário</t>
  </si>
  <si>
    <t>Conforme Projeto Elétrico</t>
  </si>
  <si>
    <t>Banco de praça</t>
  </si>
  <si>
    <t>Mesa de concreto com 4 bancos p/ jogos</t>
  </si>
  <si>
    <t xml:space="preserve">Licheiras </t>
  </si>
  <si>
    <t>Plantio em toda a face do talude Jusante e crista</t>
  </si>
  <si>
    <t>Plantio de 14 mudas disponibilizadas pela Prefeitura</t>
  </si>
  <si>
    <t>Limpeza Total da Obra</t>
  </si>
  <si>
    <t>CAIXA DE PASSAGEM EM CHAPA DE AÇO COM TAMPA APARAFUSADA, SOBREPOR, 202 X 202 X 102 MM</t>
  </si>
  <si>
    <t>PLANTIO DE GRAMA ESMERALDA EM PLACAS, INCLUSIVE TERRA VEGETAL E CONSERVAÇÃO POR TRINTA (30) DIAS</t>
  </si>
  <si>
    <t>TELHAMENTO COM TELHA CERÂMICA CAPA-CANAL, TIPO COLONIAL, COM MAIS DE 2 ÁGUAS, INCLUSO TRANSPORTE VERTICAL. AF_07/2019</t>
  </si>
  <si>
    <t>CCU03</t>
  </si>
  <si>
    <t>Sinapi /
Mercado</t>
  </si>
  <si>
    <t>ACO CA-50, 32,0 MM, VERGALHAO</t>
  </si>
  <si>
    <t>Grade Chumbada de vergalhão 32mm espaçados de 18,75cm em 10cm</t>
  </si>
  <si>
    <t>Kg</t>
  </si>
  <si>
    <t>SERRALHEIRO COM ENCARGOS COMPLEMENTARES</t>
  </si>
  <si>
    <t>Setop</t>
  </si>
  <si>
    <t>SOLDADOR (HORISTA)</t>
  </si>
  <si>
    <t>GRADE CHUMBADA DE VERGALHÃO SOLDADO 32MM ESPAÇADOS DE 18,75CM EM 10CM</t>
  </si>
  <si>
    <t>SETOP
Sinapi</t>
  </si>
  <si>
    <t>CCU07</t>
  </si>
  <si>
    <t>4 Vergalhões de 1,7m + 7 vergalhões de 0,7m soldados 
a um espaçamento de 18,75x10cm</t>
  </si>
  <si>
    <t xml:space="preserve">ELETRODO REVESTIDO AWS - E6013, DIAMETRO IGUAL A 2,50 MM </t>
  </si>
  <si>
    <t>PARAFUSO DE ACO TIPO CHUMBADOR PARABOLT, DIAMETRO 3/8", COMPRIMENTO 75 MM</t>
  </si>
  <si>
    <t>TUBO ACO GALVANIZADO COM COSTURA, CLASSE LEVE, DN 40 MM ( 1 1/2"), E = 3,00 MM, *3,48* KG/M (NBR 5580)</t>
  </si>
  <si>
    <t>AUXILIAR DE SERRALHEIRO COM ENCARGOS
COMPLEMENTARES</t>
  </si>
  <si>
    <t xml:space="preserve">Guarda-corpo de aço Galvanizado de 1,10m; Montantes Tubulares 1 1/2", gradil verticais de 1'' </t>
  </si>
  <si>
    <t>CCU08</t>
  </si>
  <si>
    <t>M²</t>
  </si>
  <si>
    <t>TOTAL=</t>
  </si>
  <si>
    <t>GUARDA-CORPO DE AÇO GALVANIZADO DE 1,10M; MONTANTES TUBULARES 1 1/2", GRADIL VERTICAIS DE 1'', COM PINTURA ACRÍLICA</t>
  </si>
  <si>
    <t xml:space="preserve">JANELA DE CORRER 2,0X1,0M 4 FOLHAS EM VIDRO LISO INCOLOR 8MM INCLUSO FERRAGENS, PERFIS, ACESSÓRIOS DE VEDAÇÃO E INSTALAÇÃO </t>
  </si>
  <si>
    <t>Janela 1,5x1,0m</t>
  </si>
  <si>
    <t>Janela 2,0x1,0m</t>
  </si>
  <si>
    <t>Média=</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</si>
  <si>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</si>
  <si>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</si>
  <si>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CAVALETE EM PERFIL METÁLICO PARA PLACA DE SINALIZAÇÃO - 1,00 M X 1,00 M-CONFECÇÃO</t>
  </si>
  <si>
    <t>LOCAÇÃO DE CONTAINER COM ISOLAMENTO TÉRMICO, TIPO 3, PARA DEPÓSITO / FERRAMENTARIA DE OBRA, COM MEDIDAS
REFERENCIAIS DE (6) METROS COMPRIMENTO, (2,3) METROS LARGURA E (2,5) METROS ALTURA ÚTIL INTERNA, INCLUSIVE LIGAÇÕES ELÉTRICAS INTERNAS, EXCLUSIVE MOBILIZAÇÃO/DESMOBILIZAÇÃO E LIGAÇÕES PROVISÓRIAS EXTERNAS</t>
  </si>
  <si>
    <t>LOCAÇÃO DE BANHEIRO QUÍMICO, DIMENSÃO (110X120X230)CM, LINHA PADRÃO, CONTENDO UMA (1) PIA/HIGIENIZADOR DE MÃOS, INCLUSIVE MANUTENÇÃO E MOBILIZAÇÃO /DESMOBILIZAÇÃO</t>
  </si>
  <si>
    <t>CORTE DE ÁRVORE NATIVA COM MOTO-SERRA Ø &gt;= 0,30M - ATÉ 1.000 UNIDADES (INCLUINDO, DESGALHAMENTO, CORTE EM TORAS E EMPILHAMENTO)</t>
  </si>
  <si>
    <t xml:space="preserve"> DEMOLIÇÃO MECANIZADA DE LAJE DE CONCRETO ARMADO, COM ESPESSURA DE ATÉ 15CM, , COM EQUIPAMENTO ELÉTRICO,
INCLUSIVE AFASTAMENTO E EMPILHAMENTO, EXCLUSIVE TRANSPORTE E RETIRADA DO MATERIAL DEMOLIDO</t>
  </si>
  <si>
    <t>CARGA MECÂNICA DE MATERIAL DE QUALQUER NATUREZA SOBRE CAMINHÃO, EXCLUSIVE TRANSPORTE</t>
  </si>
  <si>
    <t>REMOÇÃO MANUAL DE GUIA DE MEIO-FIO PRÉ-MOLDADA EM CONCRETO, COM REAPROVEITAMENTO, INCLUSIVE AFASTAMENTO E EMPILHAMENTO, EXCLUSIVE TRANSPORTE E RETIRADA DO MATERIAL REMOVIDO NÃO REAPROVEITÁVEL</t>
  </si>
  <si>
    <t>TRANSPORTE DE MATERIAL DE QUALQUER NATUREZA EM CAMINHÃO, DISTÂNCIA MAIOR QUE 2KM E MENOR OU IGUAL A 5KM, DENTRO DO PERÍMETRO URBANO, EXCLUSIVE CARGA,
INCLUSIVE DESCARGA</t>
  </si>
  <si>
    <t xml:space="preserve">ED-29231 </t>
  </si>
  <si>
    <t>ESCAVAÇÃO, CARGA, DESCARGA, ESPALHAMENTO E TRANSPORTE DE MATERIAL DE 1ª CATEGORIA, COM CAMINHÃO. DISTÂNCIA MÉDIA DE TRANSPORTE DE 2.501 A 3. 000 M</t>
  </si>
  <si>
    <t>EXECUÇÃO E COMPACTAÇÃO DE ATERRO COM SOLO PREDOMINANTEMENTE ARGILOSO - EXCLUSIVE SOLO, ESCAVAÇÃO, CARGA E TRANSPORTE. AF_11/2019</t>
  </si>
  <si>
    <t xml:space="preserve"> LOCAÇÃO TOPOGRÁFICA ACIMA DE CINQUENTA (50) PONTOS REFERENCIAIS, INCLUSIVE ESTACA (PIQUETE) DE MARCAÇÃO</t>
  </si>
  <si>
    <r>
      <t xml:space="preserve">ENROCAMENTO MANUAL COM PEDRA DE MÃO ARRUMADA, INCLUSIVE FORNECIMENTO, EXCLUSIVE REJUNTAMENTO COM
ARGAMASSA </t>
    </r>
    <r>
      <rPr>
        <b/>
        <sz val="12"/>
        <color theme="1"/>
        <rFont val="Arial"/>
        <family val="2"/>
      </rPr>
      <t>(FACE TOTAL DA MONTANTE)</t>
    </r>
  </si>
  <si>
    <t>GUIA (MEIO-FIO) CONCRETO, MOLDADA IN LOCO EM TRECHO RETO COM EXTRUSO RA, 13 CM BASE X 22 CM ALTURA. AF_06/2016</t>
  </si>
  <si>
    <t>GUIA (MEIO-FIO) CONCRETO, MOLDADA IN LOCO EM TRECHO CURVO COM EXTRUSORA, 13 CM BASE X 22 CM ALTURA. AF_06/2016</t>
  </si>
  <si>
    <t>RAMPA PARA ACESSO DE DEFICIENTE, EM CONCRETO SIMPLES FCK = 25 MPA, DESEMPENADA, COM PINTURA INDICATIVA, 02
DEMÃOS</t>
  </si>
  <si>
    <t>PISO EM CONCRETO, PREPARADO EM OBRA COM BETONEIRA, FCK 13,5MPA, SEM ARMAÇÃO, ACABAMENTO RÚSTICO, ESP. 8CM, INCLUSIVE FORNECIMENTO, LANÇAMENTO, ADENSAMENTO,
SARRAFEAMENTO, EXCLUSIVE JUNTA DE DILATAÇÃO</t>
  </si>
  <si>
    <t>REVESTIMENTO COM LADRILHO HIDRÁULICO APLICADO EM PISO (25X25CM) COM JUNTA SECA, NA COR NATURAL, ASSENTAMENTO
COM ARGAMASSA INDUSTRIALIZADA</t>
  </si>
  <si>
    <t xml:space="preserve"> PISO CIMENTADO NATADO COM ARGAMASSA, TRAÇO 1:3 (CIMENTO E AREIA), ESP. 20MM, ACABAMENTO QUEIMADO, SEM JUNTA DE DILATAÇÃO</t>
  </si>
  <si>
    <t>PINTURA DE MEIO-FIO COM TINTA BRANCA A BASE DE CAL (CAIAÇÃO). AF_05/20/21</t>
  </si>
  <si>
    <t>PINTURA COM TINTA A BASE DE BORRACHA CLORADA EM REVESTIMENTO CIMENTÍCIO OU CONCRETO, DUAS (2) DEMÃOS</t>
  </si>
  <si>
    <t xml:space="preserve"> PERFURAÇÃO MANUAL DE ESTACA TIPO BROCA A TRADO, INCLUSIVE AFASTAMENTO, EXCLUSIVE ARMAÇÃO, CONCRETO ESTRUTURAL, TRANSPORTE E RETIRADA DO MATERIAL ESCAVADO</t>
  </si>
  <si>
    <t>CORTE, DOBRA E MONTAGEM DE AÇO CA-50/60, INCLUSIVE ESPAÇADOR</t>
  </si>
  <si>
    <t>FORNECIMENTO DE CONCRETO ESTRUTURAL, PREPARADO EM OBRA COM BETONEIRA, COM FCK 25MPA, INCLUSIVE LANÇAMENTO, ADENSAMENTO E ACABAMENTO (FUNDAÇÃO)</t>
  </si>
  <si>
    <t>PISO EM CONCRETO, PREPARADO EM OBRA COM BETONEIRA, FCK 13,5MPA, SEM ARMAÇÃO, ACABAMENTO RÚSTICO, ESP. 8CM,INCLUSIVE FORNECIMENTO, LANÇAMENTO, ADENSAMENTO,
SARRAFEAMENTO, EXCLUSIVE JUNTA DE DILATAÇÃO</t>
  </si>
  <si>
    <t>ALVENARIA DE BLOCO DE CONCRETO CHEIO COM ARMAÇÃO, EM CONCRETO COM FCK 15MPA , ESP. 14CM, PARA REVESTIMENTO,
INCLUSIVE ARGAMASSA PARA ASSENTAMENTO (DETALHE D - CADERNO SEDS)</t>
  </si>
  <si>
    <t xml:space="preserve"> FÔRMA E DESFORMA DE COMPENSADO RESINADO, ESP. 12MM, REAPROVEITAMENTO (3X) (FUNDAÇÃO)</t>
  </si>
  <si>
    <t>FORNECIMENTO E ASSENTAMENTO DE TUBO PVC RÍGIDO ROSCÁVEL, ÁGUA FRIA, DN 4" (110 MM), INCLUSIVE CONEXÕES</t>
  </si>
  <si>
    <t>REVESTIMENTO COM IMPERMEABILIZANTE EM DUAS (2) CAMADAS SOBREPOSTAS DE ARGAMASSA, TRAÇO 1:3 (CIMENTO E AREIA) COM ADITIVO IMPERMEABILIZANTE, ESP. 20MM,
INCLUSIVE PINTURA COM DUAS (2) DEMÃOS COM EMULSÃO ASFÁLTICA</t>
  </si>
  <si>
    <t>PARAFUSO FRANCES ZINCADO, DIAMETRO 1/2", COMPRIMENTO 12", COM PORCA E ARRUELA LISA MEDIA</t>
  </si>
  <si>
    <t>PREGO DE ACO POLIDO COM CABECA 22 X 48 (4 1/4 X 5)</t>
  </si>
  <si>
    <t>PERFURAÇÃO MANUAL DE ESTACA TIPO BROCA A TRADO, INCLUSIVE AFASTAMENTO, EXCLUSIVE ARMAÇÃO, CONCRETO ESTRUTURAL, TRANSPORTE E RETIRADA DO MATERIAL ESCAVADO</t>
  </si>
  <si>
    <t>APLICAÇÃO DE VERNIZ, COM ACABAMENTO BRILHANTE, EM PISO DE MADEIRA TIPO TÁBUA CORRIDA, DUAS (2) DEMÃOS, INCLUSIVE
 RASPAGEM E CALAFETAÇÃO</t>
  </si>
  <si>
    <t xml:space="preserve">ED-29801 </t>
  </si>
  <si>
    <t>FORNECIMENTO DE CONCRETO ESTRUTURAL, USINADO BOMBEADO, COM FCK 25MPA, INCLUSIVE LANÇAMENTO, ADENSAMENTO E ACABAMENTO (FUNDAÇÃO)</t>
  </si>
  <si>
    <t>Transporte de material de qualquer natureza. Distância média de transporte &gt;= 50,10 km</t>
  </si>
  <si>
    <t>ESCAVAÇÃO MANUAL DE VALA COM PROFUNDIDADE MENOR OU
IGUAL A 1,5M, INCLUSIVE DESCARGA LATERAL</t>
  </si>
  <si>
    <t>ESCAVAÇÃO MANUAL DE VALA COM PROFUNDIDADE MENOR OU IGUAL A 1,5M, INCLUSIVE DESCARGA LATERAL</t>
  </si>
  <si>
    <t>FÔRMA E DESFORMA DE TÁBUA E SARRAFO,
REAPROVEITAMENTO (3X), EXCLUSIVE ESCORAMENTO</t>
  </si>
  <si>
    <t>ED-49643</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</si>
  <si>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</si>
  <si>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CIMBRAMENTO PARA LAJE PRÉ-MOLDADA COM ESCORAMENTO METÁLICO, TIPO "A", ALTURA DE (200 ATÉ 310)CM, INCLUSIVE DESCARGA, MONTAGEM, DESMONTAGEM E CARGA</t>
  </si>
  <si>
    <t>ARMADURA DE TELA DE AÇO CA-60, SOLDADA TIPO Q-138, DIÂMETRO Ø4,2MM, TRAMA COM DIMENSÃO (100X100)MM, INCLUSIVE ESPAÇADOR, EXCLUSIVE CONCRETO</t>
  </si>
  <si>
    <t>ED-29582</t>
  </si>
  <si>
    <t>ALVENARIA DE VEDAÇÃO COM TIJOLO CERÂMICO FURADO, ESP. 14CM, PARA REVESTIMENTO, INCLUSIVE ARGAMASSA PARA
ASSENTAMENTO</t>
  </si>
  <si>
    <t>VERGA PRÉ-MOLDADA PARA JANELAS COM MAIS DE 1,5 M DE VÃO. AF_03/2016</t>
  </si>
  <si>
    <t>VERGA PRÉ-MOLDADA PARA PORTAS COM ATÉ 1,5 M DE VÃO. AF_03/2016</t>
  </si>
  <si>
    <t>CONTRAVERGA PRÉ-MOLDADA PARA VÃOS DE MAIS DE 1,5 M DE COMPRIMENTO. AF_ 03/2016</t>
  </si>
  <si>
    <t>ENGRADAMENTO PARA TELHAS CERÂMICA OU CONCRETO EM MADEIRA PARAJU</t>
  </si>
  <si>
    <t>REVESTIMENTO COM ARGAMASSA EM CAMADA ÚNICA, APLICADO EM PAREDE, TRAÇO 1:3 (CIMENTO E AREIA), ESP. 20MM, APLICAÇÃO MANUAL, PREPARO MECÂNICO</t>
  </si>
  <si>
    <t>PISO EM CONCRETO, USINADO CONVENCIONAL, FCK 15MPA, SEM ARMAÇÃO, ACABAMENTO RÚSTICO, ESP. 5CM, INCLUSIVE FORNECIMENTO, LANÇAMENTO, ADENSAMENTO,
SARRAFEAMENTO, EXCLUSIVE JUNTA DE DILATAÇÃO</t>
  </si>
  <si>
    <t>CONTRAPISO DESEMPENADO COM ARGAMASSA, TRAÇO 1:3 (CIMENTO E AREIA), ESP. 20MM</t>
  </si>
  <si>
    <t>REVESTIMENTO COM CERÂMICA APLICADO EM PISO, ACABAMENTO ESMALTADO, AMBIENTE INTERNO, PADRÃO EXTRA, DIMENSÃO DA PEÇA ATÉ 2025 CM2, PEI IV, ASSENTAMENTO COM
ARGAMASSA INDUSTRIALIZADA, INCLUSIVE REJUNTAMENTO</t>
  </si>
  <si>
    <t>RODAPÉ COM REVESTIMENTO EM CERÂMICA ESMALTADA COMERCIAL, ALTURA 10CM, PEI IV, ASSENTAMENTO COM ARGAMASSA INDUSTRIALIZADA, INCLUSIVE REJUNTAMENTO</t>
  </si>
  <si>
    <t>PEITORIL DE GRANITO CINZA ANDORINHA E = 2 CM</t>
  </si>
  <si>
    <t>PREPARAÇÃO PARA EMASSAMENTO OU PINTURA (LÁTEX/ACRÍLICA) EM PAREDE, INCLUSIVE UMA (1) DEMÃO DE SELADOR
ACRÍLICO</t>
  </si>
  <si>
    <t>EMASSAMENTO EM PAREDE COM MASSA ACRÍLICA, DUAS (2) DEMÃOS, INCLUSIVE LIXAMENTO PARA PINTURA</t>
  </si>
  <si>
    <t>PINTURA ACRÍLICA EM PAREDE, DUAS (2) DEMÃOS, EXCLUSIVE SELADOR ACRÍLICO E MASSA ACRÍLICA/CORRIDA (PVA)</t>
  </si>
  <si>
    <t>PREPARAÇÃO PARA EMASSAMENTO OU PINTURA (LÁTEX/ ACRÍLICA) EM TETO, INCLUSIVE UMA (1) DEMÃO DE SELADOR
ACRÍLICO</t>
  </si>
  <si>
    <t>EMASSAMENTO EM TETO COM MASSA ACRÍLICA, DUAS (2) DEMÃOS, INCLUSIVE LIXAMENTO PARA PINTURA</t>
  </si>
  <si>
    <t>PINTURA ACRÍLICA EM TETO, DUAS (2) DEMÃOS, EXCLUSIVE SELADOR ACRÍLICO E MASSA ACRÍLICA/CORRIDA (PVA)</t>
  </si>
  <si>
    <t>BEBEDOURO GEMINADO MG-F 80 INOX</t>
  </si>
  <si>
    <t>JOELHO PVC, SOLDAVEL, 90 GRAUS, 20 MM, COR MARROM, PARA AGUA FRIA PREDIAL</t>
  </si>
  <si>
    <t>CURVA DE PVC 45 GRAUS, SOLDAVEL, 20 MM, COR MARROM, PARA AGUA FRIA PREDIAL</t>
  </si>
  <si>
    <t xml:space="preserve">FORNECIMENTO E ASSENTAMENTO DE TUBO PVC RÍGIDO ROSCÁVEL, ÁGUA FRIA, DN 1/2" (20 MM), INCLUSIVE CONEXÕES </t>
  </si>
  <si>
    <t>JOELHO PVC, SOLDAVEL, COM BUCHA DE LATAO, 90 GRAUS, 20 MM X 1/2", PARA AGUA FRIA PREDIAL</t>
  </si>
  <si>
    <t xml:space="preserve"> TORNEIRA PLASTICA PARA TANQUE 1/2 " OU 3/4 " COM BICO PARA MANGUEIRA</t>
  </si>
  <si>
    <t>QUADRO DE DISTRIBUIÇÃO PARA 12 MÓDULOS COM BARRAMENTO E CHAVE</t>
  </si>
  <si>
    <t>DISJUNTOR BIPOLAR TERMOMAGNÉTICO 5KA, DE 10A</t>
  </si>
  <si>
    <t>SUPRESSOR DE SURTO PARA PROTEÇÃO PRIMÁRIA EM QGD, ATÉ 1,5 KV - 5 KA</t>
  </si>
  <si>
    <t>DISJUNTOR DE PROTEÇÃO DIFERENCIAL RESIDUAL (DR), BIPOLAR, TIPO DIN, CORRENTE NOMINAL DE 25A, ALTA SENSIBILIDADE, CORRENTE DIFERENCIAL RESIDUAL NOMINAL
COM ATUAÇÃO DE 30MA</t>
  </si>
  <si>
    <t>CABO DE COBRE FLEXÍVEL, CLASSE 5, ISOLAMENTO TIPO EPR/ HEPR, NÃO HALOGENADO, ANTICHAMA, TERMOFIXO, UNIPOLAR, SEÇÃO 1,5 MM2, 90°C, 0,6/1KV</t>
  </si>
  <si>
    <t>CABO DE COBRE FLEXÍVEL, CLASSE 5, ISOLAMENTO TIPO EPR/ HEPR, NÃO HALOGENADO, ANTICHAMA, TERMOFIXO, UNIPOLAR, SEÇÃO 2,5 MM2, 90°C, 0,6/1KV</t>
  </si>
  <si>
    <t>CONJUNTO DE TRÊS (3) INTERRUPTORES BIPOLAR SIMPLES, CORRENTE 10A, TENSÃO 250V, (10A-250V), COM PLACA 4"X2" DE
TRÊS (3) POSTOS, INCLUSIVE FORNECIMENTO, INSTALAÇÃO, SUPORTE, MÓDULO E PLACA</t>
  </si>
  <si>
    <t>CONJUNTO DE UMA (1) TOMADA PADRÃO, TRÊS (3) POLOS, CORRENTE 10A, TENSÃO 250V, (2P+T/10A-250V), COM PLACA 4"X2" DE UM (1) POSTO, INCLUSIVE FORNECIMENTO, INSTALAÇÃO, SUPORTE, MÓDULO E PLACA</t>
  </si>
  <si>
    <t>ELETRODUTO FLEXÍVEL CORRUGADO, PVC, DN 25 MM (3/4"), PARA CIRCUITOS TERMINAIS, INSTALADO EM FORRO - FORNECIMENTO E INSTALAÇÃO. AF_12/2015</t>
  </si>
  <si>
    <t>ELETRODUTO DE AÇO GALVANIZADO LEVE, INCLUSIVE CONEXÕES, SUPORTES E FIXAÇÃO DN 25 (1")</t>
  </si>
  <si>
    <t>REFLETOR RETANGULAR FECHADO, COM LÂMPADA VAPOR METÁLICO 400 W - FORNECIMENTO E INSTALAÇÃO. AF_08/2020</t>
  </si>
  <si>
    <t>LUMINÁRIA PLAFON REDONDO DE VIDRO JATEADO REDONDO COMPLETA, DIÂMETRO 25 CM, PARA UMA (1) LÂMPADA LED, POTÊNCIA 15W, BULBO A65, FORNECIMENTO E INSTALAÇÃO, INCLUSIVE BASE E LÂMPADA</t>
  </si>
  <si>
    <t>ED-50373</t>
  </si>
  <si>
    <t>BANCO EM CONCRETO APARENTE, SEM ENCOSTO, POLIDO COM ACABAMENTO EM VERNIZ, ESP. 8CM, COMPRIMENTO 200CM,
LARGURA 40CM, ALTURA 55CM, INCLUSIVE CORTE NO PISO PARA FIXAÇÃO COM CONCRETO NÃO ESTRUTURAL, PREPARADO EM
OBRA COM BETONEIRA, COM FCK 15 MPA</t>
  </si>
  <si>
    <t>ED-48360</t>
  </si>
  <si>
    <t xml:space="preserve">CONJUNTO DE MESA E BANCOS DE CONCRETO PARA JOGOS </t>
  </si>
  <si>
    <t>CONCRETO NÃO ESTRUTURAL, PREPARADO EM OBRA COM
BETONEIRA, CONTROLE "B", COM FCK 15MPA, BRITA Nº (1 E 2),
CONSISTÊNCIA PARA VIBRAÇÃO (FABRICAÇÃO)</t>
  </si>
  <si>
    <t>TRANSPORTE, LANÇAMENTO E ADENSAMENTO DE CONCRETO
EM RADIER, PISO OU ELEMENTO PRÉ-MOLDADO, INCLUSIVE
ACABAMENTO</t>
  </si>
  <si>
    <t>PLANTIO E PREPARO DE COVAS PARA ÁRVORES COM ALTURA MÉDIA DE 2,00M, DIMENSÕES (60X60X60)CM , EXCLUSIVE FORNECIMENTO DAS MUDAS</t>
  </si>
  <si>
    <t>TUBO ACO GALVANIZADO COM COSTURA, CLASSE LEVE, DN 25 MM ( 1"), E = 2,65 MM, *2,11*KG/M (NBR 5580)</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</si>
  <si>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</si>
  <si>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</si>
  <si>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TAPUME REMOVÍVEL DE PROTEÇÃO PARA FECHAMENTO DE OBRA EM TELA GALVANIZADA, COM TRAMA LOSANGULAR DE 2"X2", FIO BWG 14, COM MÓDULO NA DIMENSÃO DE (300X220)CM, INCLUSIVE BASE DE APOIO EM CONCRETO MAGRO, DIMENSÃO ( 40X40)CM, ALTURA DE 20CM EM PONTALETE</t>
  </si>
  <si>
    <t>ED-50165</t>
  </si>
  <si>
    <t>Perímetro total da lagoa X altura de cercamento</t>
  </si>
  <si>
    <t>LUMINÁRIA DE LED PARA ILUMINAÇÃO PÚBLICA, DE 51 W ATÉ 67 W - FORNECIMENTO E INSTALAÇÃO. AF_08/2020</t>
  </si>
  <si>
    <t>POSTE GALVANIZADO ESCALONADO RETO ENGASTADO, HT=4,5M / HL=3,8M /B=89MM /DT=60,3MM PADRAO CEMIG</t>
  </si>
  <si>
    <t>11.56.01</t>
  </si>
  <si>
    <t>SUDECAP</t>
  </si>
  <si>
    <t>Perímetro do quiósque</t>
  </si>
  <si>
    <t xml:space="preserve">CONJUNTO DE 2 LUMINÁRIAS PARA ILUMINAÇÃO PÚBLICA LED 55 W, 145 Lúmens/Watt, 7.975 Lm, Temperatura de cor 4.000 / 5.000 K E SUPORTE PARA TOPO DE POSTE PETALA DUPLA E BRAÇO DE 250 MM EM POSTE DE ALUMÍNIO de 4,5 M DE ALTURA </t>
  </si>
  <si>
    <t>OBRA:Reforma da Praça Manoel Antônio Martins de Presidente Olegário - MG</t>
  </si>
  <si>
    <t>Esgotamento de toda a água existente
2855m² x 1,5m (Média de profundidade) = 4282,50 m³
4282,5 m³ / 50m³ = 85,65 H</t>
  </si>
  <si>
    <t>49,41 m³ Entulho do passeio
0,15*0,30*331,80 = 14,93 Entulho do meio-fio
128,94 m³ = Entulho da rocha
193,78 m³ * 2,8km =</t>
  </si>
  <si>
    <t>1849,7 m³ + 30% Empolamento = 2404,61 m³
2828,76 m³ = Cascalho do aterro
Conforme Projeto de Movimentação de terra</t>
  </si>
  <si>
    <t xml:space="preserve">100,60 m² (Toda a área da Montante) x 0,15 (Espessura
da pedra de mão) = 15,09 m³ </t>
  </si>
  <si>
    <t>LASTRO DE CONCRETO MAGRO, INCLUSIVE TRANSPORTE, LANÇAMENTO E ADENSAMENTO</t>
  </si>
  <si>
    <t>ED-49812</t>
  </si>
  <si>
    <t>100,60 m² (Toda a área da montante) * 0,07 (Camada de concreto para assentamento e rejuntamento das pedras de mão = 7,04 m³</t>
  </si>
  <si>
    <t>505,29 m² de pista de caminhada</t>
  </si>
  <si>
    <t>Pintura Guias de Meio-Fio e Pista de caminhada</t>
  </si>
  <si>
    <t>Pintura da Pista = 505,29 m²</t>
  </si>
  <si>
    <t>0,80m * 1,70 alt * 2 lados + 1,8m * 1,70 alt * 2 lados * 2 (
Interno e externo) = 17,68 m²</t>
  </si>
  <si>
    <t>8,84 m² ( Revestimento total nos 4 lados do extravasor) x 2 (Interno e externo) = 17,68 m²</t>
  </si>
  <si>
    <t>Conforme Projeto Hidrossanitário e memorial descritivo</t>
  </si>
  <si>
    <t>0,8m * 2,10m alt * 4 lados (Interno) + 0,8m * 1m altura * 4 lados (Externo) = 6,40 m²</t>
  </si>
  <si>
    <t>(77,75m /1,7m espaçamento) * 2,42m de prof. = 110,67m
(10,80m /1,7m espaçamento) * 2,00m de prof. * 2 lados = 
25,41 m ; Diâmetro = 0,40 m
(110,67+25,41) x (3,14x0,40^2)/4 = 17,10 m³</t>
  </si>
  <si>
    <t>Volume de perfuração - Volume dos Pilares de Madeira
Volume dos pilares borda: 1,92m * (3,14*0,2^2)/4 * 46 pilares = 2,77 m³
Volume dos pilares passarela: 1,5m * (3,14*0,2^2)/4 * 7 pilares = 0,32 m³
17,10 (Volume de perfuração) - (2,77+0,32) = 14,01 m³</t>
  </si>
  <si>
    <t>ED-29801</t>
  </si>
  <si>
    <t>RO-41342</t>
  </si>
  <si>
    <t xml:space="preserve"> Transporte de material de jazida para conservação. Distância média de transporte de 30,10 a 40,00 km</t>
  </si>
  <si>
    <t>Transporte do concreto Usinado 
3,27 m³ * 31km</t>
  </si>
  <si>
    <t>Transporte do concreto Usinado 
3,55 m³ * 31 km</t>
  </si>
  <si>
    <t xml:space="preserve">1 Peça de 14,7 M² de 32,3Kg/peça = </t>
  </si>
  <si>
    <t>3,30*3 (Pé direiro) * 2 lados + 3,75 * 3 (Pé direiro) * 2 lados - ( 2 janelas de 2m²) - ( 1 janela de 1,5m²) - (1 porta de 1,68 m²) = 35,12 m²</t>
  </si>
  <si>
    <t>Transporte do concreto Usinado 
51,89 m² * 0,05 cm * 31 km</t>
  </si>
  <si>
    <t>SOLEIRA DE GRANITO CINZA ANDORINHA E = 2 CM</t>
  </si>
  <si>
    <t>Quiósque - Infraestrutura - Estacas</t>
  </si>
  <si>
    <t>Quiósque - Infraestrutura - Vigas Baldrames e Blocos de Coroamento</t>
  </si>
  <si>
    <t>Quiósque - Superestrutura - Pilares e Vigas Respaldo</t>
  </si>
  <si>
    <t>Quiósque - Laje</t>
  </si>
  <si>
    <t>Quiósque - Alvenaria</t>
  </si>
  <si>
    <t>17.2</t>
  </si>
  <si>
    <t>17.3</t>
  </si>
  <si>
    <t>17.4</t>
  </si>
  <si>
    <t>18.1</t>
  </si>
  <si>
    <t>18.2</t>
  </si>
  <si>
    <t>18.3</t>
  </si>
  <si>
    <t>19.1</t>
  </si>
  <si>
    <t>19.2</t>
  </si>
  <si>
    <t>20.1</t>
  </si>
  <si>
    <t>20.2</t>
  </si>
  <si>
    <t>21.1</t>
  </si>
  <si>
    <t>21.2</t>
  </si>
  <si>
    <t>21.3</t>
  </si>
  <si>
    <t>21.4</t>
  </si>
  <si>
    <t>21.5</t>
  </si>
  <si>
    <t>22.1</t>
  </si>
  <si>
    <t>22.2</t>
  </si>
  <si>
    <t>23.1</t>
  </si>
  <si>
    <t>23.2</t>
  </si>
  <si>
    <t>23.3</t>
  </si>
  <si>
    <t>24.1</t>
  </si>
  <si>
    <t>24.2</t>
  </si>
  <si>
    <t>24.3</t>
  </si>
  <si>
    <t>25.1</t>
  </si>
  <si>
    <t>25.2</t>
  </si>
  <si>
    <t>25.3</t>
  </si>
  <si>
    <t>25.4</t>
  </si>
  <si>
    <t>25.5</t>
  </si>
  <si>
    <t>25.6</t>
  </si>
  <si>
    <t>25.7</t>
  </si>
  <si>
    <t>25.8</t>
  </si>
  <si>
    <t>25.9</t>
  </si>
  <si>
    <t>25.10</t>
  </si>
  <si>
    <t>26.1</t>
  </si>
  <si>
    <t>26.2</t>
  </si>
  <si>
    <t>26.3</t>
  </si>
  <si>
    <t>26.4</t>
  </si>
  <si>
    <t>26.5</t>
  </si>
  <si>
    <t>26.6</t>
  </si>
  <si>
    <t>26.7</t>
  </si>
  <si>
    <t>26.8</t>
  </si>
  <si>
    <t>26.9</t>
  </si>
  <si>
    <t>26.10</t>
  </si>
  <si>
    <t>26.11</t>
  </si>
  <si>
    <t>26.12</t>
  </si>
  <si>
    <t>26.13</t>
  </si>
  <si>
    <t>26.14</t>
  </si>
  <si>
    <t>26.15</t>
  </si>
  <si>
    <t>27.1</t>
  </si>
  <si>
    <t>27.2</t>
  </si>
  <si>
    <t>27.3</t>
  </si>
  <si>
    <t>27.4</t>
  </si>
  <si>
    <t>27.5</t>
  </si>
  <si>
    <t>27.6</t>
  </si>
  <si>
    <t>28.1</t>
  </si>
  <si>
    <t>2.2</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</si>
  <si>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</si>
  <si>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</si>
  <si>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</si>
  <si>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</si>
  <si>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</si>
  <si>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r>
      <t>ISS</t>
    </r>
    <r>
      <rPr>
        <vertAlign val="superscript"/>
        <sz val="8"/>
        <rFont val="Arial"/>
        <family val="2"/>
      </rPr>
      <t>(2)</t>
    </r>
  </si>
  <si>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</si>
  <si>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r>
      <t xml:space="preserve">REGIÃO/MÊS DE REFERÊNCIA: SETOP Região Triângulo e Alto Paranaíba / JANEIRO 2023 </t>
    </r>
    <r>
      <rPr>
        <b/>
        <sz val="12"/>
        <color indexed="8"/>
        <rFont val="Arial"/>
        <family val="2"/>
      </rPr>
      <t xml:space="preserve">_ </t>
    </r>
    <r>
      <rPr>
        <b/>
        <sz val="12"/>
        <rFont val="Arial"/>
        <family val="2"/>
      </rPr>
      <t>Preço de Custo com Desoneração Fiscal - Lei 13.161/2015 e SINAPI - Sistema Nacional de Pesquisa de Custos e Índices da Construção Civil / Março 20023 Desonerada - SUDECAP Fevereiro 2023 - COPASA Desonerada Março/2023</t>
    </r>
  </si>
  <si>
    <t>KIT DE PORTA DE MADEIRA PARA PINTURA, SEMI-OCA (LEVE OU MÉDIA), PADRÃO POPULAR, 80X210CM, ESPESSURA DE 3,5CM, ITENS INCLUSOS: DOBRADIÇAS, MONTAGEM E INSTALAÇÃO DO BATENTE, SEM FECHADURA - FORNECIMENTO E INSTALAÇÃO. AF_12/2019</t>
  </si>
  <si>
    <t>RELÉ FOTOELÉTRICO PARA COMANDO DE ILUMINAÇÃO EXTERNA 1000 W - FORNECIMENTO E INSTALAÇÃO. AF_08/2020</t>
  </si>
  <si>
    <t>HASTE DE ATERRAMENTO 3/4 PARA SPDA - FORNECIMENTO E INSTALAÇÃO. AF_12</t>
  </si>
  <si>
    <t>26.16</t>
  </si>
  <si>
    <t>u</t>
  </si>
  <si>
    <t>ENTRADA DE ENERGIA AÉREA, TIPO B1, PADRÃO CEMIG, CARGA INSTALADA DE ATÉ 10KW, BIFÁSICO, COM SAÍDA SUBTERRÂNEA,
INCLUSIVE POSTE, CAIXA PARA MEDIDOR, DISJUNTOR, BARRAMENTO, ATERRAMENTO E ACESSÓRIOS</t>
  </si>
  <si>
    <t>ED-20579</t>
  </si>
  <si>
    <t>26.17</t>
  </si>
  <si>
    <t>Prazo execução: 300 dias</t>
  </si>
  <si>
    <t>CABO DE COBRE FLEXÍVEL, CLASSE 5, ISOLAMENTO TIPO EPR/ HEPR, NÃO HALOGENADO, ANTICHAMA, TERMOFIXO, UNIPOLAR, SEÇÃO 6 MM2, 90°C, 0,6/1KV</t>
  </si>
  <si>
    <t>ED-48995</t>
  </si>
  <si>
    <t>26.18</t>
  </si>
  <si>
    <t>CABO DE COBRE FLEXÍVEL, CLASSE 5, ISOLAMENTO TIPO EPR/ HEPR, NÃO HALOGENADO, ANTICHAMA, TERMOFIXO, UNIPOLAR, SEÇÃO 10 MM2, 90°C, 0,6/1KV</t>
  </si>
  <si>
    <t>ED-48998</t>
  </si>
  <si>
    <t>Presidente Olegário, 17/05/2023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</si>
</sst>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quot;R$ &quot;#,##0.00_);\(&quot;R$ &quot;#,##0.00\)"/>
    <numFmt numFmtId="165" formatCode="_(* #,##0.00_);_(* \(#,##0.00\);_(* &quot;-&quot;??_);_(@_)"/>
    <numFmt numFmtId="166" formatCode="0.000%"/>
    <numFmt numFmtId="167" formatCode="_-* #,##0.00000_-;\-* #,##0.00000_-;_-* &quot;-&quot;??_-;_-@_-"/>
    <numFmt numFmtId="168" formatCode="0.000"/>
    <numFmt numFmtId="169" formatCode="0.000000"/>
    <numFmt numFmtId="170" formatCode="0.0000000000"/>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2"/>
      <name val="Arial"/>
      <family val="2"/>
    </font>
    <font>
      <b/>
      <sz val="20"/>
      <name val="Arial"/>
      <family val="2"/>
    </font>
    <font>
      <b/>
      <sz val="12"/>
      <name val="Arial"/>
      <family val="2"/>
    </font>
    <font>
      <b/>
      <sz val="8"/>
      <name val="Arial"/>
      <family val="2"/>
    </font>
    <font>
      <b/>
      <sz val="16"/>
      <name val="Arial"/>
      <family val="2"/>
    </font>
    <font>
      <b/>
      <sz val="10"/>
      <name val="Arial"/>
      <family val="2"/>
    </font>
    <font>
      <sz val="10"/>
      <name val="MS Sans Serif"/>
      <family val="2"/>
    </font>
    <font>
      <sz val="9"/>
      <name val="Arial"/>
      <family val="2"/>
    </font>
    <font>
      <b/>
      <sz val="12"/>
      <color theme="1"/>
      <name val="Arial"/>
      <family val="2"/>
    </font>
    <font>
      <b/>
      <sz val="14"/>
      <name val="Arial"/>
      <family val="2"/>
    </font>
    <font>
      <b/>
      <sz val="18"/>
      <name val="Arial"/>
      <family val="2"/>
    </font>
    <font>
      <sz val="11"/>
      <name val="Arial"/>
      <family val="2"/>
    </font>
    <font>
      <sz val="11"/>
      <color indexed="8"/>
      <name val="Calibri"/>
      <family val="2"/>
    </font>
    <font>
      <b/>
      <sz val="10"/>
      <color indexed="8"/>
      <name val="Calibri"/>
      <family val="2"/>
    </font>
    <font>
      <sz val="10"/>
      <color theme="1"/>
      <name val="Calibri"/>
      <family val="2"/>
      <scheme val="minor"/>
    </font>
    <font>
      <b/>
      <sz val="10"/>
      <color theme="1"/>
      <name val="Calibri"/>
      <family val="2"/>
      <scheme val="minor"/>
    </font>
    <font>
      <sz val="10"/>
      <color indexed="8"/>
      <name val="Calibri"/>
      <family val="2"/>
    </font>
    <font>
      <sz val="10"/>
      <color indexed="8"/>
      <name val="Arial"/>
      <family val="2"/>
    </font>
    <font>
      <b/>
      <sz val="12"/>
      <color rgb="FFC00000"/>
      <name val="Arial"/>
      <family val="2"/>
    </font>
    <font>
      <sz val="12"/>
      <color indexed="8"/>
      <name val="Arial"/>
      <family val="2"/>
    </font>
    <font>
      <b/>
      <sz val="10"/>
      <color rgb="FFC00000"/>
      <name val="Arial"/>
      <family val="2"/>
    </font>
    <font>
      <b/>
      <sz val="14"/>
      <color indexed="8"/>
      <name val="Arial"/>
      <family val="2"/>
    </font>
    <font>
      <b/>
      <sz val="13"/>
      <color rgb="FFC00000"/>
      <name val="Arial"/>
      <family val="2"/>
    </font>
    <font>
      <sz val="13"/>
      <color indexed="8"/>
      <name val="Arial"/>
      <family val="2"/>
    </font>
    <font>
      <b/>
      <sz val="12"/>
      <color indexed="8"/>
      <name val="Arial"/>
      <family val="2"/>
    </font>
    <font>
      <b/>
      <sz val="14"/>
      <color theme="1"/>
      <name val="Arial"/>
      <family val="2"/>
    </font>
    <font>
      <sz val="12"/>
      <color theme="1"/>
      <name val="Arial"/>
      <family val="2"/>
    </font>
    <font>
      <sz val="13"/>
      <color theme="1"/>
      <name val="Eras Demi ITC"/>
      <family val="2"/>
    </font>
    <font>
      <sz val="12"/>
      <name val="Arial Black"/>
      <family val="2"/>
    </font>
    <font>
      <sz val="14"/>
      <color theme="1"/>
      <name val="Eras Demi ITC"/>
      <family val="2"/>
    </font>
    <font>
      <b/>
      <sz val="14"/>
      <name val="Eras Demi ITC"/>
      <family val="2"/>
    </font>
    <font>
      <b/>
      <u/>
      <sz val="12"/>
      <name val="Arial"/>
      <family val="2"/>
    </font>
    <font>
      <sz val="12"/>
      <color theme="1"/>
      <name val="Calibri"/>
      <family val="2"/>
      <scheme val="minor"/>
    </font>
    <font>
      <sz val="10"/>
      <name val="Times New Roman"/>
      <family val="1"/>
    </font>
    <font>
      <b/>
      <sz val="10"/>
      <name val="Times New Roman"/>
      <family val="1"/>
    </font>
    <font>
      <b/>
      <sz val="11"/>
      <name val="Times New Roman"/>
      <family val="1"/>
    </font>
    <font>
      <sz val="12"/>
      <name val="Times New Roman"/>
      <family val="1"/>
    </font>
    <font>
      <b/>
      <sz val="12"/>
      <name val="Times New Roman"/>
      <family val="1"/>
    </font>
    <font>
      <sz val="11"/>
      <name val="Times New Roman"/>
      <family val="1"/>
    </font>
    <font>
      <b/>
      <sz val="11"/>
      <name val="Calibri"/>
      <family val="2"/>
      <scheme val="minor"/>
    </font>
    <font>
      <sz val="11"/>
      <name val="Calibri"/>
      <family val="2"/>
      <scheme val="minor"/>
    </font>
    <font>
      <b/>
      <sz val="8"/>
      <color theme="0"/>
      <name val="Arial"/>
      <family val="2"/>
    </font>
    <font>
      <b/>
      <vertAlign val="superscript"/>
      <sz val="8"/>
      <color theme="0"/>
      <name val="Arial"/>
      <family val="2"/>
    </font>
    <font>
      <vertAlign val="superscript"/>
      <sz val="8"/>
      <name val="Arial"/>
      <family val="2"/>
    </font>
    <font>
      <b/>
      <u/>
      <sz val="8"/>
      <name val="Arial"/>
      <family val="2"/>
    </font>
    <font>
      <sz val="8"/>
      <color theme="1"/>
      <name val="Arial"/>
      <family val="2"/>
    </font>
    <font>
      <sz val="8"/>
      <name val="Arial"/>
    </font>
  </fonts>
  <fills count="1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FF0000"/>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s>
  <borders count="63">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hair">
        <color indexed="64"/>
      </top>
      <bottom style="hair">
        <color indexed="64"/>
      </bottom>
      <diagonal/>
    </border>
    <border>
      <left style="hair">
        <color theme="1"/>
      </left>
      <right style="hair">
        <color theme="1"/>
      </right>
      <top style="hair">
        <color theme="1"/>
      </top>
      <bottom style="hair">
        <color theme="1"/>
      </bottom>
      <diagonal/>
    </border>
    <border>
      <left style="hair">
        <color indexed="64"/>
      </left>
      <right/>
      <top style="hair">
        <color indexed="64"/>
      </top>
      <bottom style="hair">
        <color indexed="64"/>
      </bottom>
      <diagonal/>
    </border>
    <border>
      <left/>
      <right style="hair">
        <color theme="1"/>
      </right>
      <top style="hair">
        <color theme="1"/>
      </top>
      <bottom style="hair">
        <color theme="1"/>
      </bottom>
      <diagonal/>
    </border>
    <border>
      <left/>
      <right style="hair">
        <color theme="1"/>
      </right>
      <top style="hair">
        <color theme="1"/>
      </top>
      <bottom/>
      <diagonal/>
    </border>
    <border>
      <left style="hair">
        <color indexed="64"/>
      </left>
      <right/>
      <top style="hair">
        <color indexed="64"/>
      </top>
      <bottom/>
      <diagonal/>
    </border>
    <border>
      <left/>
      <right/>
      <top style="hair">
        <color theme="1"/>
      </top>
      <bottom/>
      <diagonal/>
    </border>
    <border>
      <left/>
      <right style="hair">
        <color theme="1"/>
      </right>
      <top/>
      <bottom style="hair">
        <color theme="1"/>
      </bottom>
      <diagonal/>
    </border>
    <border>
      <left style="hair">
        <color indexed="64"/>
      </left>
      <right/>
      <top/>
      <bottom style="hair">
        <color indexed="64"/>
      </bottom>
      <diagonal/>
    </border>
    <border>
      <left/>
      <right/>
      <top/>
      <bottom style="hair">
        <color theme="1"/>
      </bottom>
      <diagonal/>
    </border>
    <border>
      <left style="hair">
        <color theme="1"/>
      </left>
      <right style="hair">
        <color theme="1"/>
      </right>
      <top/>
      <bottom style="hair">
        <color indexed="64"/>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39">
    <xf numFmtId="0" fontId="0" fillId="0" borderId="0"/>
    <xf numFmtId="0" fontId="9" fillId="0" borderId="0"/>
    <xf numFmtId="0" fontId="16" fillId="0" borderId="0"/>
    <xf numFmtId="0" fontId="7" fillId="0" borderId="0"/>
    <xf numFmtId="9" fontId="7" fillId="0" borderId="0" applyFont="0" applyFill="0" applyBorder="0" applyAlignment="0" applyProtection="0"/>
    <xf numFmtId="9" fontId="9" fillId="0" borderId="0" applyFont="0" applyFill="0" applyBorder="0" applyAlignment="0" applyProtection="0"/>
    <xf numFmtId="0" fontId="6" fillId="0" borderId="0"/>
    <xf numFmtId="164" fontId="22" fillId="0" borderId="0" applyFont="0" applyFill="0" applyBorder="0" applyAlignment="0" applyProtection="0"/>
    <xf numFmtId="9" fontId="22" fillId="0" borderId="0" applyFont="0" applyFill="0" applyBorder="0" applyAlignment="0" applyProtection="0"/>
    <xf numFmtId="0" fontId="6" fillId="0" borderId="0"/>
    <xf numFmtId="0" fontId="5" fillId="0" borderId="0"/>
    <xf numFmtId="164" fontId="22" fillId="0" borderId="0" applyFont="0" applyFill="0" applyBorder="0" applyAlignment="0" applyProtection="0"/>
    <xf numFmtId="0" fontId="9" fillId="0" borderId="0"/>
    <xf numFmtId="0" fontId="4" fillId="0" borderId="0"/>
    <xf numFmtId="165" fontId="22" fillId="0" borderId="0" applyFont="0" applyFill="0" applyBorder="0" applyAlignment="0" applyProtection="0"/>
    <xf numFmtId="165" fontId="9" fillId="0" borderId="0" applyFont="0" applyFill="0" applyBorder="0" applyAlignment="0" applyProtection="0"/>
    <xf numFmtId="44" fontId="7" fillId="0" borderId="0" applyFont="0" applyFill="0" applyBorder="0" applyAlignment="0" applyProtection="0"/>
    <xf numFmtId="0" fontId="7" fillId="0" borderId="0"/>
    <xf numFmtId="9" fontId="7" fillId="0" borderId="0"/>
    <xf numFmtId="0" fontId="3" fillId="0" borderId="0"/>
    <xf numFmtId="43" fontId="22" fillId="0" borderId="0" applyFont="0" applyFill="0" applyBorder="0" applyAlignment="0" applyProtection="0"/>
    <xf numFmtId="0" fontId="3"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3" fillId="0" borderId="0"/>
    <xf numFmtId="43" fontId="22" fillId="0" borderId="0" applyFont="0" applyFill="0" applyBorder="0" applyAlignment="0" applyProtection="0"/>
    <xf numFmtId="0" fontId="3" fillId="0" borderId="0"/>
    <xf numFmtId="43" fontId="7" fillId="0" borderId="0" applyFont="0" applyFill="0" applyBorder="0" applyAlignment="0" applyProtection="0"/>
    <xf numFmtId="44" fontId="7"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44" fontId="7" fillId="0" borderId="0" applyFont="0" applyFill="0" applyBorder="0" applyAlignment="0" applyProtection="0"/>
    <xf numFmtId="0" fontId="2" fillId="0" borderId="0"/>
    <xf numFmtId="43" fontId="22" fillId="0" borderId="0" applyFont="0" applyFill="0" applyBorder="0" applyAlignment="0" applyProtection="0"/>
    <xf numFmtId="0" fontId="2" fillId="0" borderId="0"/>
    <xf numFmtId="43" fontId="7" fillId="0" borderId="0" applyFont="0" applyFill="0" applyBorder="0" applyAlignment="0" applyProtection="0"/>
    <xf numFmtId="44" fontId="7" fillId="0" borderId="0" applyFont="0" applyFill="0" applyBorder="0" applyAlignment="0" applyProtection="0"/>
  </cellStyleXfs>
  <cellXfs count="432">
    <xf numFmtId="0" fontId="0" fillId="0" borderId="0" xfId="0"/>
    <xf numFmtId="0" fontId="9" fillId="0" borderId="0" xfId="0" applyFont="1"/>
    <xf numFmtId="4" fontId="9" fillId="0" borderId="0" xfId="0" applyNumberFormat="1" applyFont="1"/>
    <xf numFmtId="0" fontId="12" fillId="0" borderId="17" xfId="2" applyFont="1" applyBorder="1" applyAlignment="1">
      <alignment horizontal="center"/>
    </xf>
    <xf numFmtId="0" fontId="12" fillId="0" borderId="0" xfId="2" applyFont="1" applyAlignment="1">
      <alignment horizontal="center"/>
    </xf>
    <xf numFmtId="0" fontId="9" fillId="0" borderId="0" xfId="0" applyFont="1" applyAlignment="1">
      <alignment vertical="center"/>
    </xf>
    <xf numFmtId="4" fontId="9" fillId="0" borderId="0" xfId="0" applyNumberFormat="1" applyFont="1" applyAlignment="1">
      <alignment vertical="center"/>
    </xf>
    <xf numFmtId="0" fontId="12" fillId="0" borderId="0" xfId="2" applyFont="1" applyAlignment="1">
      <alignment horizontal="center" vertical="center"/>
    </xf>
    <xf numFmtId="4" fontId="15" fillId="0" borderId="0" xfId="0" applyNumberFormat="1" applyFont="1" applyAlignment="1">
      <alignment vertical="center"/>
    </xf>
    <xf numFmtId="0" fontId="12" fillId="0" borderId="16" xfId="0" applyFont="1" applyBorder="1"/>
    <xf numFmtId="0" fontId="10" fillId="0" borderId="0" xfId="0" applyFont="1"/>
    <xf numFmtId="0" fontId="21" fillId="0" borderId="0" xfId="0" applyFont="1"/>
    <xf numFmtId="0" fontId="6" fillId="0" borderId="0" xfId="6"/>
    <xf numFmtId="0" fontId="15" fillId="0" borderId="0" xfId="6" applyFont="1" applyAlignment="1">
      <alignment horizontal="center"/>
    </xf>
    <xf numFmtId="0" fontId="15" fillId="0" borderId="0" xfId="6" applyFont="1"/>
    <xf numFmtId="0" fontId="8" fillId="0" borderId="0" xfId="6" applyFont="1"/>
    <xf numFmtId="0" fontId="8" fillId="2" borderId="31" xfId="6" applyFont="1" applyFill="1" applyBorder="1" applyAlignment="1">
      <alignment vertical="top"/>
    </xf>
    <xf numFmtId="0" fontId="13" fillId="2" borderId="1" xfId="6" applyFont="1" applyFill="1" applyBorder="1" applyAlignment="1">
      <alignment horizontal="left"/>
    </xf>
    <xf numFmtId="165" fontId="8" fillId="2" borderId="1" xfId="7" applyNumberFormat="1" applyFont="1" applyFill="1" applyBorder="1"/>
    <xf numFmtId="10" fontId="13" fillId="2" borderId="1" xfId="7" applyNumberFormat="1" applyFont="1" applyFill="1" applyBorder="1"/>
    <xf numFmtId="10" fontId="13" fillId="2" borderId="35" xfId="7" applyNumberFormat="1" applyFont="1" applyFill="1" applyBorder="1"/>
    <xf numFmtId="0" fontId="6" fillId="2" borderId="15" xfId="6" applyFill="1" applyBorder="1" applyAlignment="1">
      <alignment horizontal="center" vertical="top"/>
    </xf>
    <xf numFmtId="0" fontId="6" fillId="2" borderId="0" xfId="6" applyFill="1" applyAlignment="1">
      <alignment wrapText="1"/>
    </xf>
    <xf numFmtId="0" fontId="6" fillId="2" borderId="0" xfId="6" applyFill="1"/>
    <xf numFmtId="0" fontId="6" fillId="2" borderId="16" xfId="6" applyFill="1" applyBorder="1"/>
    <xf numFmtId="0" fontId="6" fillId="0" borderId="0" xfId="6" applyAlignment="1">
      <alignment horizontal="center" vertical="top"/>
    </xf>
    <xf numFmtId="0" fontId="6" fillId="0" borderId="0" xfId="6" applyAlignment="1">
      <alignment wrapText="1"/>
    </xf>
    <xf numFmtId="0" fontId="0" fillId="0" borderId="0" xfId="0" applyAlignment="1">
      <alignment vertical="center"/>
    </xf>
    <xf numFmtId="0" fontId="0" fillId="0" borderId="16" xfId="0" applyBorder="1" applyAlignment="1">
      <alignment vertical="center"/>
    </xf>
    <xf numFmtId="0" fontId="12" fillId="0" borderId="0" xfId="0" applyFont="1"/>
    <xf numFmtId="4" fontId="12" fillId="0" borderId="13" xfId="0" applyNumberFormat="1" applyFont="1" applyBorder="1" applyAlignment="1">
      <alignment horizontal="center" vertical="center"/>
    </xf>
    <xf numFmtId="0" fontId="27" fillId="0" borderId="0" xfId="0" applyFont="1" applyAlignment="1">
      <alignment horizontal="justify" vertical="distributed"/>
    </xf>
    <xf numFmtId="0" fontId="28" fillId="0" borderId="0" xfId="0" applyFont="1" applyAlignment="1">
      <alignment horizontal="justify" vertical="distributed"/>
    </xf>
    <xf numFmtId="0" fontId="29" fillId="0" borderId="0" xfId="0" applyFont="1" applyAlignment="1">
      <alignment horizontal="justify" vertical="distributed"/>
    </xf>
    <xf numFmtId="0" fontId="28" fillId="0" borderId="0" xfId="0" applyFont="1" applyAlignment="1">
      <alignment vertical="center"/>
    </xf>
    <xf numFmtId="10" fontId="12" fillId="0" borderId="13" xfId="4" applyNumberFormat="1" applyFont="1" applyBorder="1" applyAlignment="1">
      <alignment horizontal="center" vertical="center"/>
    </xf>
    <xf numFmtId="0" fontId="30" fillId="0" borderId="0" xfId="0" applyFont="1" applyAlignment="1">
      <alignment vertical="center"/>
    </xf>
    <xf numFmtId="0" fontId="32" fillId="0" borderId="0" xfId="0" applyFont="1" applyAlignment="1">
      <alignment vertical="center"/>
    </xf>
    <xf numFmtId="0" fontId="33" fillId="0" borderId="0" xfId="0" applyFont="1" applyAlignment="1">
      <alignment horizontal="justify" vertical="distributed"/>
    </xf>
    <xf numFmtId="0" fontId="36" fillId="0" borderId="6" xfId="0" applyFont="1" applyBorder="1" applyAlignment="1">
      <alignment horizontal="center" vertical="center"/>
    </xf>
    <xf numFmtId="0" fontId="36" fillId="0" borderId="6" xfId="0" applyFont="1" applyBorder="1" applyAlignment="1">
      <alignment horizontal="left" vertical="center" wrapText="1"/>
    </xf>
    <xf numFmtId="0" fontId="26" fillId="2" borderId="0" xfId="6" applyFont="1" applyFill="1" applyAlignment="1">
      <alignment horizontal="center" vertical="center" wrapText="1"/>
    </xf>
    <xf numFmtId="0" fontId="0" fillId="0" borderId="22" xfId="0" applyBorder="1"/>
    <xf numFmtId="0" fontId="0" fillId="0" borderId="25" xfId="0" applyBorder="1"/>
    <xf numFmtId="0" fontId="37" fillId="0" borderId="1" xfId="0" applyFont="1" applyBorder="1" applyAlignment="1">
      <alignment vertical="center" wrapText="1"/>
    </xf>
    <xf numFmtId="0" fontId="37" fillId="0" borderId="0" xfId="0" applyFont="1"/>
    <xf numFmtId="0" fontId="18" fillId="5" borderId="14" xfId="0" applyFont="1" applyFill="1" applyBorder="1" applyAlignment="1">
      <alignment horizontal="center" vertical="center"/>
    </xf>
    <xf numFmtId="0" fontId="18" fillId="5" borderId="6" xfId="0" applyFont="1" applyFill="1" applyBorder="1" applyAlignment="1">
      <alignment horizontal="center" vertical="center" wrapText="1"/>
    </xf>
    <xf numFmtId="0" fontId="18" fillId="5" borderId="6" xfId="0" applyFont="1" applyFill="1" applyBorder="1" applyAlignment="1">
      <alignment horizontal="center" vertical="center"/>
    </xf>
    <xf numFmtId="0" fontId="18" fillId="7" borderId="14" xfId="0" applyFont="1" applyFill="1" applyBorder="1" applyAlignment="1">
      <alignment horizontal="center" vertical="center"/>
    </xf>
    <xf numFmtId="0" fontId="18" fillId="4" borderId="14" xfId="2" applyFont="1" applyFill="1" applyBorder="1" applyAlignment="1">
      <alignment horizontal="center" vertical="center"/>
    </xf>
    <xf numFmtId="0" fontId="18" fillId="4" borderId="14" xfId="0" applyFont="1" applyFill="1" applyBorder="1" applyAlignment="1">
      <alignment horizontal="center" vertical="center"/>
    </xf>
    <xf numFmtId="0" fontId="36" fillId="0" borderId="6" xfId="0" applyFont="1" applyBorder="1" applyAlignment="1">
      <alignment horizontal="center" vertical="center" wrapText="1"/>
    </xf>
    <xf numFmtId="2" fontId="36" fillId="0" borderId="6" xfId="0" applyNumberFormat="1" applyFont="1" applyBorder="1" applyAlignment="1">
      <alignment horizontal="center" vertical="center"/>
    </xf>
    <xf numFmtId="0" fontId="36" fillId="0" borderId="14" xfId="0" applyFont="1" applyBorder="1" applyAlignment="1">
      <alignment horizontal="center" vertical="center"/>
    </xf>
    <xf numFmtId="2" fontId="36" fillId="0" borderId="21" xfId="0" applyNumberFormat="1" applyFont="1" applyBorder="1" applyAlignment="1">
      <alignment horizontal="right" vertical="center"/>
    </xf>
    <xf numFmtId="2" fontId="36" fillId="0" borderId="21" xfId="0" applyNumberFormat="1" applyFont="1" applyBorder="1" applyAlignment="1">
      <alignment horizontal="left" vertical="center"/>
    </xf>
    <xf numFmtId="0" fontId="36" fillId="0" borderId="3" xfId="0" applyFont="1" applyBorder="1" applyAlignment="1">
      <alignment horizontal="center" vertical="center" wrapText="1"/>
    </xf>
    <xf numFmtId="2" fontId="36" fillId="0" borderId="17" xfId="0" applyNumberFormat="1" applyFont="1" applyBorder="1" applyAlignment="1">
      <alignment horizontal="center" vertical="center"/>
    </xf>
    <xf numFmtId="0" fontId="36" fillId="0" borderId="11" xfId="0" applyFont="1" applyBorder="1" applyAlignment="1">
      <alignment horizontal="left" vertical="center"/>
    </xf>
    <xf numFmtId="0" fontId="36" fillId="0" borderId="11" xfId="0" applyFont="1" applyBorder="1" applyAlignment="1">
      <alignment horizontal="center" vertical="center"/>
    </xf>
    <xf numFmtId="0" fontId="36" fillId="0" borderId="31" xfId="0" applyFont="1" applyBorder="1" applyAlignment="1">
      <alignment horizontal="center" vertical="center"/>
    </xf>
    <xf numFmtId="0" fontId="36" fillId="0" borderId="35" xfId="0" applyFont="1" applyBorder="1" applyAlignment="1">
      <alignment horizontal="center" vertical="center"/>
    </xf>
    <xf numFmtId="0" fontId="23" fillId="2" borderId="0" xfId="6" applyFont="1" applyFill="1" applyAlignment="1">
      <alignment horizontal="center" vertical="center" wrapText="1"/>
    </xf>
    <xf numFmtId="0" fontId="10" fillId="2" borderId="40" xfId="6" applyFont="1" applyFill="1" applyBorder="1" applyAlignment="1">
      <alignment vertical="top"/>
    </xf>
    <xf numFmtId="165" fontId="12" fillId="0" borderId="41" xfId="7" applyNumberFormat="1" applyFont="1" applyBorder="1"/>
    <xf numFmtId="0" fontId="10" fillId="2" borderId="33" xfId="6" applyFont="1" applyFill="1" applyBorder="1" applyAlignment="1">
      <alignment vertical="top"/>
    </xf>
    <xf numFmtId="165" fontId="10" fillId="0" borderId="6" xfId="7" applyNumberFormat="1" applyFont="1" applyBorder="1" applyAlignment="1">
      <alignment horizontal="center"/>
    </xf>
    <xf numFmtId="165" fontId="12" fillId="0" borderId="6" xfId="8" applyNumberFormat="1" applyFont="1" applyBorder="1"/>
    <xf numFmtId="165" fontId="12" fillId="0" borderId="13" xfId="7" applyNumberFormat="1" applyFont="1" applyBorder="1" applyAlignment="1">
      <alignment horizontal="center"/>
    </xf>
    <xf numFmtId="10" fontId="12" fillId="0" borderId="6" xfId="8" applyNumberFormat="1" applyFont="1" applyBorder="1"/>
    <xf numFmtId="10" fontId="12" fillId="0" borderId="13" xfId="7" applyNumberFormat="1" applyFont="1" applyBorder="1"/>
    <xf numFmtId="165" fontId="10" fillId="0" borderId="26" xfId="7" applyNumberFormat="1" applyFont="1" applyBorder="1" applyAlignment="1">
      <alignment horizontal="center"/>
    </xf>
    <xf numFmtId="10" fontId="12" fillId="0" borderId="26" xfId="7" applyNumberFormat="1" applyFont="1" applyBorder="1"/>
    <xf numFmtId="10" fontId="12" fillId="0" borderId="34" xfId="7" applyNumberFormat="1" applyFont="1" applyBorder="1"/>
    <xf numFmtId="0" fontId="12" fillId="0" borderId="41" xfId="6" applyFont="1" applyBorder="1" applyAlignment="1">
      <alignment horizontal="left"/>
    </xf>
    <xf numFmtId="0" fontId="12" fillId="0" borderId="6" xfId="6" applyFont="1" applyBorder="1" applyAlignment="1">
      <alignment horizontal="left"/>
    </xf>
    <xf numFmtId="0" fontId="12" fillId="0" borderId="26" xfId="6" applyFont="1" applyBorder="1" applyAlignment="1">
      <alignment horizontal="left"/>
    </xf>
    <xf numFmtId="0" fontId="12" fillId="0" borderId="12" xfId="6" applyFont="1" applyBorder="1" applyAlignment="1">
      <alignment horizontal="center" vertical="center"/>
    </xf>
    <xf numFmtId="0" fontId="12" fillId="0" borderId="3" xfId="6" applyFont="1" applyBorder="1" applyAlignment="1">
      <alignment horizontal="center" vertical="center"/>
    </xf>
    <xf numFmtId="0" fontId="12" fillId="0" borderId="39" xfId="6" applyFont="1" applyBorder="1" applyAlignment="1">
      <alignment horizontal="center" vertical="center"/>
    </xf>
    <xf numFmtId="0" fontId="36" fillId="0" borderId="26" xfId="0" applyFont="1" applyBorder="1" applyAlignment="1">
      <alignment horizontal="left" vertical="center" wrapText="1"/>
    </xf>
    <xf numFmtId="0" fontId="36" fillId="0" borderId="26" xfId="0" applyFont="1" applyBorder="1" applyAlignment="1">
      <alignment horizontal="center" vertical="center" wrapText="1"/>
    </xf>
    <xf numFmtId="2" fontId="36" fillId="0" borderId="1" xfId="0" applyNumberFormat="1" applyFont="1" applyBorder="1" applyAlignment="1">
      <alignment horizontal="center" vertical="center"/>
    </xf>
    <xf numFmtId="44" fontId="18" fillId="8" borderId="34" xfId="16" applyFont="1" applyFill="1" applyBorder="1" applyProtection="1"/>
    <xf numFmtId="44" fontId="35" fillId="9" borderId="13" xfId="16" applyFont="1" applyFill="1" applyBorder="1" applyProtection="1"/>
    <xf numFmtId="0" fontId="43" fillId="3" borderId="6" xfId="0" applyFont="1" applyFill="1" applyBorder="1" applyAlignment="1">
      <alignment horizontal="center" vertical="center" wrapText="1"/>
    </xf>
    <xf numFmtId="0" fontId="44" fillId="4" borderId="6" xfId="0" applyFont="1" applyFill="1" applyBorder="1" applyAlignment="1">
      <alignment horizontal="center" vertical="center" wrapText="1"/>
    </xf>
    <xf numFmtId="0" fontId="43" fillId="0" borderId="0" xfId="0" applyFont="1"/>
    <xf numFmtId="0" fontId="43" fillId="3" borderId="0" xfId="0" applyFont="1" applyFill="1" applyAlignment="1">
      <alignment horizontal="center" vertical="center" wrapText="1"/>
    </xf>
    <xf numFmtId="0" fontId="45" fillId="0" borderId="3" xfId="0" applyFont="1" applyBorder="1" applyAlignment="1">
      <alignment horizontal="center" vertical="center"/>
    </xf>
    <xf numFmtId="0" fontId="44" fillId="4" borderId="6" xfId="0" applyFont="1" applyFill="1" applyBorder="1" applyAlignment="1">
      <alignment horizontal="center" vertical="center"/>
    </xf>
    <xf numFmtId="0" fontId="43" fillId="0" borderId="6" xfId="0" applyFont="1" applyBorder="1" applyAlignment="1">
      <alignment horizontal="center" vertical="center"/>
    </xf>
    <xf numFmtId="44" fontId="43" fillId="3" borderId="6" xfId="16" applyFont="1" applyFill="1" applyBorder="1" applyAlignment="1">
      <alignment horizontal="center" vertical="center" wrapText="1"/>
    </xf>
    <xf numFmtId="44" fontId="45" fillId="0" borderId="3" xfId="16" applyFont="1" applyBorder="1" applyAlignment="1">
      <alignment horizontal="center" vertical="center"/>
    </xf>
    <xf numFmtId="0" fontId="46" fillId="0" borderId="6" xfId="0" applyFont="1" applyBorder="1" applyAlignment="1">
      <alignment horizontal="center" vertical="center"/>
    </xf>
    <xf numFmtId="44" fontId="46" fillId="0" borderId="6" xfId="16" applyFont="1" applyBorder="1" applyAlignment="1">
      <alignment horizontal="center" vertical="center"/>
    </xf>
    <xf numFmtId="0" fontId="47" fillId="0" borderId="6" xfId="0" applyFont="1" applyBorder="1" applyAlignment="1">
      <alignment horizontal="center" vertical="center"/>
    </xf>
    <xf numFmtId="44" fontId="47" fillId="0" borderId="6" xfId="0" applyNumberFormat="1" applyFont="1" applyBorder="1"/>
    <xf numFmtId="0" fontId="47" fillId="0" borderId="6" xfId="0" applyFont="1" applyBorder="1" applyAlignment="1">
      <alignment horizontal="right"/>
    </xf>
    <xf numFmtId="0" fontId="43" fillId="3" borderId="6" xfId="0" applyFont="1" applyFill="1" applyBorder="1" applyAlignment="1">
      <alignment horizontal="left" vertical="center" wrapText="1"/>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6" xfId="0" applyFont="1" applyBorder="1" applyAlignment="1">
      <alignment horizontal="left" vertical="center"/>
    </xf>
    <xf numFmtId="0" fontId="0" fillId="0" borderId="6" xfId="0" applyBorder="1" applyAlignment="1">
      <alignment horizontal="center" vertical="center"/>
    </xf>
    <xf numFmtId="0" fontId="15" fillId="0" borderId="6" xfId="0" applyFont="1" applyBorder="1" applyAlignment="1">
      <alignment horizontal="center" vertical="center"/>
    </xf>
    <xf numFmtId="44" fontId="15" fillId="0" borderId="6" xfId="0" applyNumberFormat="1" applyFont="1" applyBorder="1" applyAlignment="1">
      <alignment horizontal="center" vertical="center"/>
    </xf>
    <xf numFmtId="0" fontId="48" fillId="0" borderId="6"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center" vertical="center"/>
    </xf>
    <xf numFmtId="0" fontId="50" fillId="0" borderId="14" xfId="6" applyFont="1" applyBorder="1" applyAlignment="1">
      <alignment horizontal="center" vertical="center"/>
    </xf>
    <xf numFmtId="0" fontId="49" fillId="0" borderId="39" xfId="6" applyFont="1" applyBorder="1" applyAlignment="1">
      <alignment vertical="center" wrapText="1"/>
    </xf>
    <xf numFmtId="0" fontId="49" fillId="0" borderId="33" xfId="6" applyFont="1" applyBorder="1" applyAlignment="1">
      <alignment horizontal="center" vertical="center" wrapText="1"/>
    </xf>
    <xf numFmtId="49" fontId="50" fillId="0" borderId="3" xfId="6" applyNumberFormat="1" applyFont="1" applyBorder="1" applyAlignment="1">
      <alignment horizontal="center" vertical="center" wrapText="1"/>
    </xf>
    <xf numFmtId="0" fontId="49" fillId="0" borderId="3" xfId="6" applyFont="1" applyBorder="1" applyAlignment="1">
      <alignment vertical="center" wrapText="1"/>
    </xf>
    <xf numFmtId="0" fontId="49" fillId="0" borderId="19" xfId="6" applyFont="1" applyBorder="1" applyAlignment="1">
      <alignment vertical="center" wrapText="1"/>
    </xf>
    <xf numFmtId="0" fontId="50" fillId="0" borderId="6" xfId="6" applyFont="1" applyBorder="1" applyAlignment="1">
      <alignment vertical="center" wrapText="1"/>
    </xf>
    <xf numFmtId="0" fontId="50" fillId="0" borderId="6" xfId="6" applyFont="1" applyBorder="1" applyAlignment="1">
      <alignment vertical="center"/>
    </xf>
    <xf numFmtId="167" fontId="50" fillId="0" borderId="6" xfId="28" applyNumberFormat="1" applyFont="1" applyFill="1" applyBorder="1" applyAlignment="1">
      <alignment vertical="center"/>
    </xf>
    <xf numFmtId="44" fontId="50" fillId="0" borderId="6" xfId="29" applyFont="1" applyFill="1" applyBorder="1" applyAlignment="1">
      <alignment vertical="center"/>
    </xf>
    <xf numFmtId="44" fontId="50" fillId="0" borderId="13" xfId="29" applyFont="1" applyFill="1" applyBorder="1" applyAlignment="1">
      <alignment vertical="center"/>
    </xf>
    <xf numFmtId="43" fontId="49" fillId="11" borderId="59" xfId="6" applyNumberFormat="1" applyFont="1" applyFill="1" applyBorder="1" applyAlignment="1">
      <alignment vertical="center" wrapText="1"/>
    </xf>
    <xf numFmtId="0" fontId="49" fillId="4" borderId="60" xfId="6" applyFont="1" applyFill="1" applyBorder="1" applyAlignment="1">
      <alignment horizontal="center" vertical="center"/>
    </xf>
    <xf numFmtId="0" fontId="49" fillId="4" borderId="61" xfId="6" applyFont="1" applyFill="1" applyBorder="1" applyAlignment="1">
      <alignment horizontal="center" vertical="center"/>
    </xf>
    <xf numFmtId="0" fontId="49" fillId="4" borderId="59" xfId="6" applyFont="1" applyFill="1" applyBorder="1" applyAlignment="1">
      <alignment horizontal="center" vertical="center"/>
    </xf>
    <xf numFmtId="0" fontId="49" fillId="0" borderId="3" xfId="6" applyFont="1" applyBorder="1" applyAlignment="1">
      <alignment horizontal="center" vertical="center"/>
    </xf>
    <xf numFmtId="0" fontId="7" fillId="0" borderId="0" xfId="0" applyFont="1"/>
    <xf numFmtId="0" fontId="45" fillId="4" borderId="6" xfId="0" applyFont="1" applyFill="1" applyBorder="1" applyAlignment="1">
      <alignment horizontal="center" vertical="center"/>
    </xf>
    <xf numFmtId="0" fontId="45" fillId="4" borderId="6" xfId="0" applyFont="1" applyFill="1" applyBorder="1" applyAlignment="1">
      <alignment horizontal="center" vertical="center" wrapText="1"/>
    </xf>
    <xf numFmtId="0" fontId="48" fillId="3" borderId="6" xfId="0" applyFont="1" applyFill="1" applyBorder="1" applyAlignment="1">
      <alignment horizontal="center" vertical="center" wrapText="1"/>
    </xf>
    <xf numFmtId="44" fontId="48" fillId="3" borderId="6" xfId="16" applyFont="1" applyFill="1" applyBorder="1" applyAlignment="1">
      <alignment horizontal="center" vertical="center" wrapText="1"/>
    </xf>
    <xf numFmtId="0" fontId="48" fillId="0" borderId="6" xfId="0" applyFont="1" applyBorder="1" applyAlignment="1">
      <alignment horizontal="center" vertical="center" wrapText="1"/>
    </xf>
    <xf numFmtId="44" fontId="48" fillId="0" borderId="6" xfId="16" applyFont="1" applyBorder="1" applyAlignment="1">
      <alignment horizontal="center" vertical="center"/>
    </xf>
    <xf numFmtId="0" fontId="48" fillId="0" borderId="0" xfId="0" applyFont="1"/>
    <xf numFmtId="0" fontId="45" fillId="0" borderId="6" xfId="0" applyFont="1" applyBorder="1"/>
    <xf numFmtId="44" fontId="45" fillId="0" borderId="6" xfId="0" applyNumberFormat="1" applyFont="1" applyBorder="1"/>
    <xf numFmtId="2" fontId="48" fillId="3" borderId="6" xfId="0" applyNumberFormat="1" applyFont="1" applyFill="1" applyBorder="1" applyAlignment="1">
      <alignment horizontal="center" vertical="center" wrapText="1"/>
    </xf>
    <xf numFmtId="0" fontId="12" fillId="3" borderId="17" xfId="0" applyFont="1" applyFill="1" applyBorder="1" applyAlignment="1">
      <alignment vertical="distributed"/>
    </xf>
    <xf numFmtId="10" fontId="12" fillId="3" borderId="11" xfId="0" applyNumberFormat="1" applyFont="1" applyFill="1" applyBorder="1" applyAlignment="1">
      <alignment horizontal="left" vertical="distributed"/>
    </xf>
    <xf numFmtId="10" fontId="12" fillId="3" borderId="21" xfId="0" applyNumberFormat="1" applyFont="1" applyFill="1" applyBorder="1" applyAlignment="1">
      <alignment vertical="distributed"/>
    </xf>
    <xf numFmtId="0" fontId="36" fillId="0" borderId="6" xfId="0" applyFont="1" applyBorder="1" applyAlignment="1">
      <alignment horizontal="left" vertical="center"/>
    </xf>
    <xf numFmtId="0" fontId="36" fillId="4" borderId="14" xfId="0" applyFont="1" applyFill="1" applyBorder="1" applyAlignment="1">
      <alignment horizontal="center" vertical="center"/>
    </xf>
    <xf numFmtId="0" fontId="36" fillId="0" borderId="18" xfId="0" applyFont="1" applyBorder="1" applyAlignment="1">
      <alignment horizontal="left" vertical="center"/>
    </xf>
    <xf numFmtId="2" fontId="36" fillId="0" borderId="21" xfId="0" applyNumberFormat="1" applyFont="1" applyBorder="1" applyAlignment="1">
      <alignment horizontal="center" vertical="center"/>
    </xf>
    <xf numFmtId="0" fontId="9" fillId="10" borderId="0" xfId="0" applyFont="1" applyFill="1"/>
    <xf numFmtId="0" fontId="9" fillId="3" borderId="0" xfId="0" applyFont="1" applyFill="1"/>
    <xf numFmtId="0" fontId="7" fillId="10" borderId="0" xfId="0" applyFont="1" applyFill="1"/>
    <xf numFmtId="0" fontId="7" fillId="10" borderId="0" xfId="0" applyFont="1" applyFill="1" applyAlignment="1">
      <alignment vertical="center"/>
    </xf>
    <xf numFmtId="4" fontId="9" fillId="3" borderId="0" xfId="0" applyNumberFormat="1" applyFont="1" applyFill="1"/>
    <xf numFmtId="0" fontId="10" fillId="3" borderId="14" xfId="2" applyFont="1" applyFill="1" applyBorder="1" applyAlignment="1">
      <alignment horizontal="center" vertical="center"/>
    </xf>
    <xf numFmtId="0" fontId="10" fillId="3" borderId="6" xfId="0" applyFont="1" applyFill="1" applyBorder="1" applyAlignment="1">
      <alignment horizontal="center" vertical="center"/>
    </xf>
    <xf numFmtId="0" fontId="10" fillId="3" borderId="6" xfId="0" applyFont="1" applyFill="1" applyBorder="1" applyAlignment="1">
      <alignment horizontal="left" vertical="center" wrapText="1"/>
    </xf>
    <xf numFmtId="2" fontId="10" fillId="3" borderId="18" xfId="0" applyNumberFormat="1" applyFont="1" applyFill="1" applyBorder="1" applyAlignment="1">
      <alignment horizontal="center" vertical="center"/>
    </xf>
    <xf numFmtId="44" fontId="10" fillId="3" borderId="6" xfId="16" applyFont="1" applyFill="1" applyBorder="1" applyAlignment="1">
      <alignment horizontal="center" vertical="center"/>
    </xf>
    <xf numFmtId="44" fontId="10" fillId="3" borderId="13" xfId="16" applyFont="1" applyFill="1" applyBorder="1" applyAlignment="1" applyProtection="1">
      <alignment vertical="center"/>
    </xf>
    <xf numFmtId="168" fontId="48" fillId="3" borderId="6" xfId="0" applyNumberFormat="1" applyFont="1" applyFill="1" applyBorder="1" applyAlignment="1">
      <alignment horizontal="center" vertical="center" wrapText="1"/>
    </xf>
    <xf numFmtId="2" fontId="48" fillId="3" borderId="6" xfId="16" applyNumberFormat="1" applyFont="1" applyFill="1" applyBorder="1" applyAlignment="1">
      <alignment horizontal="center" vertical="center" wrapText="1"/>
    </xf>
    <xf numFmtId="0" fontId="44" fillId="0" borderId="6" xfId="0" applyFont="1" applyBorder="1" applyAlignment="1">
      <alignment horizontal="center" vertical="center"/>
    </xf>
    <xf numFmtId="44" fontId="44" fillId="0" borderId="6" xfId="0" applyNumberFormat="1" applyFont="1" applyBorder="1" applyAlignment="1">
      <alignment horizontal="center" vertical="center"/>
    </xf>
    <xf numFmtId="44" fontId="43" fillId="0" borderId="6" xfId="16" applyFont="1" applyBorder="1" applyAlignment="1">
      <alignment horizontal="center" vertical="center"/>
    </xf>
    <xf numFmtId="44" fontId="43" fillId="0" borderId="6" xfId="0" applyNumberFormat="1" applyFont="1" applyBorder="1" applyAlignment="1">
      <alignment horizontal="center" vertical="center"/>
    </xf>
    <xf numFmtId="0" fontId="7" fillId="12" borderId="0" xfId="0" applyFont="1" applyFill="1"/>
    <xf numFmtId="0" fontId="7" fillId="12" borderId="0" xfId="0" applyFont="1" applyFill="1" applyAlignment="1">
      <alignment vertical="center"/>
    </xf>
    <xf numFmtId="0" fontId="50" fillId="3" borderId="14" xfId="6" applyFont="1" applyFill="1" applyBorder="1" applyAlignment="1">
      <alignment horizontal="center" vertical="center"/>
    </xf>
    <xf numFmtId="0" fontId="50" fillId="3" borderId="6" xfId="6" applyFont="1" applyFill="1" applyBorder="1" applyAlignment="1">
      <alignment vertical="center" wrapText="1"/>
    </xf>
    <xf numFmtId="0" fontId="50" fillId="3" borderId="6" xfId="6" applyFont="1" applyFill="1" applyBorder="1" applyAlignment="1">
      <alignment horizontal="center" vertical="center" wrapText="1"/>
    </xf>
    <xf numFmtId="0" fontId="50" fillId="3" borderId="6" xfId="6" applyFont="1" applyFill="1" applyBorder="1" applyAlignment="1">
      <alignment vertical="center"/>
    </xf>
    <xf numFmtId="167" fontId="50" fillId="3" borderId="6" xfId="28" applyNumberFormat="1" applyFont="1" applyFill="1" applyBorder="1" applyAlignment="1">
      <alignment vertical="center"/>
    </xf>
    <xf numFmtId="44" fontId="50" fillId="3" borderId="6" xfId="29" applyFont="1" applyFill="1" applyBorder="1" applyAlignment="1">
      <alignment vertical="center"/>
    </xf>
    <xf numFmtId="44" fontId="50" fillId="3" borderId="13" xfId="29" applyFont="1" applyFill="1" applyBorder="1" applyAlignment="1">
      <alignment vertical="center"/>
    </xf>
    <xf numFmtId="169" fontId="0" fillId="0" borderId="0" xfId="0" applyNumberFormat="1"/>
    <xf numFmtId="0" fontId="1" fillId="3" borderId="26" xfId="6" applyFont="1" applyFill="1" applyBorder="1" applyAlignment="1">
      <alignment horizontal="left" vertical="center" wrapText="1"/>
    </xf>
    <xf numFmtId="0" fontId="50" fillId="3" borderId="26" xfId="6" applyFont="1" applyFill="1" applyBorder="1" applyAlignment="1">
      <alignment vertical="center"/>
    </xf>
    <xf numFmtId="167" fontId="50" fillId="3" borderId="26" xfId="28" applyNumberFormat="1" applyFont="1" applyFill="1" applyBorder="1" applyAlignment="1">
      <alignment vertical="center"/>
    </xf>
    <xf numFmtId="44" fontId="50" fillId="3" borderId="26" xfId="29" applyFont="1" applyFill="1" applyBorder="1" applyAlignment="1">
      <alignment vertical="center"/>
    </xf>
    <xf numFmtId="44" fontId="50" fillId="3" borderId="34" xfId="29" applyFont="1" applyFill="1" applyBorder="1" applyAlignment="1">
      <alignment vertical="center"/>
    </xf>
    <xf numFmtId="4" fontId="9" fillId="10" borderId="0" xfId="0" applyNumberFormat="1" applyFont="1" applyFill="1" applyAlignment="1">
      <alignment vertical="center"/>
    </xf>
    <xf numFmtId="0" fontId="9" fillId="13" borderId="0" xfId="0" applyFont="1" applyFill="1"/>
    <xf numFmtId="4" fontId="9" fillId="13" borderId="0" xfId="0" applyNumberFormat="1" applyFont="1" applyFill="1" applyAlignment="1">
      <alignment vertical="center"/>
    </xf>
    <xf numFmtId="170" fontId="21" fillId="0" borderId="0" xfId="0" applyNumberFormat="1" applyFont="1"/>
    <xf numFmtId="2" fontId="0" fillId="0" borderId="0" xfId="0" applyNumberFormat="1"/>
    <xf numFmtId="2" fontId="10" fillId="0" borderId="0" xfId="0" applyNumberFormat="1" applyFont="1" applyAlignment="1">
      <alignment horizontal="center" vertical="center"/>
    </xf>
    <xf numFmtId="0" fontId="36" fillId="3" borderId="14" xfId="0" applyFont="1" applyFill="1" applyBorder="1" applyAlignment="1">
      <alignment horizontal="center" vertical="center"/>
    </xf>
    <xf numFmtId="165" fontId="12" fillId="0" borderId="3" xfId="7" applyNumberFormat="1" applyFont="1" applyBorder="1"/>
    <xf numFmtId="0" fontId="41" fillId="0" borderId="21" xfId="6" applyFont="1" applyBorder="1" applyAlignment="1">
      <alignment vertical="center"/>
    </xf>
    <xf numFmtId="0" fontId="41" fillId="0" borderId="11" xfId="6" applyFont="1" applyBorder="1" applyAlignment="1">
      <alignment vertical="center"/>
    </xf>
    <xf numFmtId="168" fontId="6" fillId="0" borderId="0" xfId="6" applyNumberFormat="1"/>
    <xf numFmtId="0" fontId="6" fillId="2" borderId="0" xfId="6" applyFill="1" applyAlignment="1">
      <alignment horizontal="center" vertical="top"/>
    </xf>
    <xf numFmtId="0" fontId="26" fillId="2" borderId="0" xfId="6" applyFont="1" applyFill="1" applyAlignment="1">
      <alignment horizontal="center" vertical="top" wrapText="1"/>
    </xf>
    <xf numFmtId="0" fontId="51" fillId="15" borderId="45" xfId="17" applyFont="1" applyFill="1" applyBorder="1" applyAlignment="1">
      <alignment horizontal="center" vertical="center" wrapText="1"/>
    </xf>
    <xf numFmtId="9" fontId="51" fillId="15" borderId="45" xfId="17" applyNumberFormat="1" applyFont="1" applyFill="1" applyBorder="1" applyAlignment="1">
      <alignment horizontal="center" vertical="center" wrapText="1"/>
    </xf>
    <xf numFmtId="10" fontId="8" fillId="0" borderId="45" xfId="17" applyNumberFormat="1" applyFont="1" applyBorder="1" applyAlignment="1">
      <alignment horizontal="left" vertical="center" wrapText="1"/>
    </xf>
    <xf numFmtId="10" fontId="13" fillId="0" borderId="44" xfId="17" applyNumberFormat="1" applyFont="1" applyBorder="1" applyAlignment="1">
      <alignment horizontal="center" vertical="center"/>
    </xf>
    <xf numFmtId="9" fontId="8" fillId="0" borderId="45" xfId="18" applyFont="1" applyBorder="1" applyAlignment="1">
      <alignment horizontal="center" vertical="center"/>
    </xf>
    <xf numFmtId="166" fontId="8" fillId="0" borderId="45" xfId="18" applyNumberFormat="1" applyFont="1" applyBorder="1" applyAlignment="1">
      <alignment horizontal="center" vertical="center"/>
    </xf>
    <xf numFmtId="10" fontId="8" fillId="0" borderId="45" xfId="18" applyNumberFormat="1" applyFont="1" applyBorder="1" applyAlignment="1">
      <alignment horizontal="center" vertical="center"/>
    </xf>
    <xf numFmtId="10" fontId="8" fillId="0" borderId="45" xfId="17" applyNumberFormat="1" applyFont="1" applyBorder="1" applyAlignment="1">
      <alignment horizontal="center" vertical="center"/>
    </xf>
    <xf numFmtId="10" fontId="8" fillId="0" borderId="44" xfId="17" applyNumberFormat="1" applyFont="1" applyBorder="1" applyAlignment="1">
      <alignment horizontal="center" vertical="center"/>
    </xf>
    <xf numFmtId="10" fontId="13" fillId="0" borderId="45" xfId="18" applyNumberFormat="1" applyFont="1" applyBorder="1" applyAlignment="1">
      <alignment horizontal="center" vertical="center"/>
    </xf>
    <xf numFmtId="166" fontId="13" fillId="0" borderId="45" xfId="18" applyNumberFormat="1" applyFont="1" applyBorder="1" applyAlignment="1">
      <alignment horizontal="center" vertical="center"/>
    </xf>
    <xf numFmtId="10" fontId="8" fillId="16" borderId="45" xfId="18" applyNumberFormat="1" applyFont="1" applyFill="1" applyBorder="1" applyAlignment="1">
      <alignment horizontal="center" vertical="center"/>
    </xf>
    <xf numFmtId="10" fontId="8" fillId="0" borderId="45" xfId="4" applyNumberFormat="1" applyFont="1" applyBorder="1" applyAlignment="1">
      <alignment horizontal="center" vertical="center"/>
    </xf>
    <xf numFmtId="10" fontId="55" fillId="0" borderId="45" xfId="18" applyNumberFormat="1" applyFont="1" applyBorder="1" applyAlignment="1">
      <alignment horizontal="center" vertical="center"/>
    </xf>
    <xf numFmtId="9" fontId="51" fillId="8" borderId="45" xfId="17" applyNumberFormat="1" applyFont="1" applyFill="1" applyBorder="1" applyAlignment="1">
      <alignment horizontal="center" vertical="center" wrapText="1"/>
    </xf>
    <xf numFmtId="9" fontId="8" fillId="8" borderId="45" xfId="18" applyFont="1" applyFill="1" applyBorder="1" applyAlignment="1">
      <alignment horizontal="center" vertical="center"/>
    </xf>
    <xf numFmtId="10" fontId="8" fillId="8" borderId="45" xfId="18" applyNumberFormat="1" applyFont="1" applyFill="1" applyBorder="1" applyAlignment="1">
      <alignment horizontal="center" vertical="center"/>
    </xf>
    <xf numFmtId="10" fontId="13" fillId="8" borderId="45" xfId="18" applyNumberFormat="1" applyFont="1" applyFill="1" applyBorder="1" applyAlignment="1">
      <alignment horizontal="center" vertical="center"/>
    </xf>
    <xf numFmtId="10" fontId="8" fillId="8" borderId="45" xfId="4" applyNumberFormat="1" applyFont="1" applyFill="1" applyBorder="1" applyAlignment="1">
      <alignment horizontal="center" vertical="center"/>
    </xf>
    <xf numFmtId="10" fontId="55" fillId="8" borderId="45" xfId="18" applyNumberFormat="1" applyFont="1" applyFill="1" applyBorder="1" applyAlignment="1">
      <alignment horizontal="center" vertical="center"/>
    </xf>
    <xf numFmtId="0" fontId="36" fillId="3" borderId="14" xfId="2" applyFont="1" applyFill="1" applyBorder="1" applyAlignment="1">
      <alignment horizontal="center" vertical="center"/>
    </xf>
    <xf numFmtId="0" fontId="36" fillId="3" borderId="6" xfId="0" applyFont="1" applyFill="1" applyBorder="1" applyAlignment="1">
      <alignment horizontal="center" vertical="center"/>
    </xf>
    <xf numFmtId="0" fontId="36" fillId="3" borderId="6" xfId="0" applyFont="1" applyFill="1" applyBorder="1" applyAlignment="1">
      <alignment horizontal="left" vertical="center" wrapText="1"/>
    </xf>
    <xf numFmtId="2" fontId="36" fillId="3" borderId="18" xfId="0" applyNumberFormat="1" applyFont="1" applyFill="1" applyBorder="1" applyAlignment="1">
      <alignment horizontal="center" vertical="center"/>
    </xf>
    <xf numFmtId="44" fontId="36" fillId="3" borderId="18" xfId="16" applyFont="1" applyFill="1" applyBorder="1" applyAlignment="1">
      <alignment horizontal="center" vertical="center"/>
    </xf>
    <xf numFmtId="44" fontId="36" fillId="3" borderId="13" xfId="16" applyFont="1" applyFill="1" applyBorder="1" applyAlignment="1" applyProtection="1">
      <alignment vertical="center"/>
    </xf>
    <xf numFmtId="0" fontId="36" fillId="3" borderId="6" xfId="0" applyFont="1" applyFill="1" applyBorder="1" applyAlignment="1">
      <alignment horizontal="center" vertical="center" wrapText="1"/>
    </xf>
    <xf numFmtId="2" fontId="36" fillId="3" borderId="6" xfId="0" applyNumberFormat="1" applyFont="1" applyFill="1" applyBorder="1" applyAlignment="1">
      <alignment horizontal="center" vertical="center"/>
    </xf>
    <xf numFmtId="44" fontId="36" fillId="3" borderId="6" xfId="16" applyFont="1" applyFill="1" applyBorder="1" applyAlignment="1">
      <alignment horizontal="center" vertical="center"/>
    </xf>
    <xf numFmtId="4" fontId="9" fillId="3" borderId="0" xfId="0" applyNumberFormat="1" applyFont="1" applyFill="1" applyAlignment="1">
      <alignment vertical="center"/>
    </xf>
    <xf numFmtId="0" fontId="28" fillId="3" borderId="0" xfId="0" applyFont="1" applyFill="1"/>
    <xf numFmtId="0" fontId="7" fillId="3" borderId="0" xfId="0" applyFont="1" applyFill="1"/>
    <xf numFmtId="0" fontId="9" fillId="3" borderId="0" xfId="0" applyFont="1" applyFill="1" applyAlignment="1">
      <alignment vertical="center"/>
    </xf>
    <xf numFmtId="0" fontId="17" fillId="3" borderId="0" xfId="0" applyFont="1" applyFill="1"/>
    <xf numFmtId="0" fontId="17" fillId="3" borderId="0" xfId="0" applyFont="1" applyFill="1" applyAlignment="1">
      <alignment vertical="center"/>
    </xf>
    <xf numFmtId="44" fontId="0" fillId="0" borderId="0" xfId="0" applyNumberFormat="1"/>
    <xf numFmtId="44" fontId="9" fillId="0" borderId="0" xfId="0" applyNumberFormat="1" applyFont="1" applyAlignment="1">
      <alignment vertical="center"/>
    </xf>
    <xf numFmtId="44" fontId="36" fillId="11" borderId="18" xfId="16" applyFont="1" applyFill="1" applyBorder="1" applyAlignment="1">
      <alignment horizontal="center" vertical="center"/>
    </xf>
    <xf numFmtId="44" fontId="36" fillId="11" borderId="6" xfId="16" applyFont="1" applyFill="1" applyBorder="1" applyAlignment="1">
      <alignment horizontal="center" vertical="center"/>
    </xf>
    <xf numFmtId="44" fontId="36" fillId="11" borderId="6" xfId="16" applyFont="1" applyFill="1" applyBorder="1" applyAlignment="1" applyProtection="1">
      <alignment horizontal="center" vertical="center"/>
    </xf>
    <xf numFmtId="44" fontId="36" fillId="11" borderId="18" xfId="16" applyFont="1" applyFill="1" applyBorder="1" applyAlignment="1" applyProtection="1">
      <alignment horizontal="center" vertical="center"/>
    </xf>
    <xf numFmtId="44" fontId="10" fillId="11" borderId="18" xfId="16" applyFont="1" applyFill="1" applyBorder="1" applyAlignment="1">
      <alignment horizontal="center" vertical="center"/>
    </xf>
    <xf numFmtId="44" fontId="10" fillId="11" borderId="6" xfId="16" applyFont="1" applyFill="1" applyBorder="1" applyAlignment="1" applyProtection="1">
      <alignment horizontal="center" vertical="center"/>
    </xf>
    <xf numFmtId="0" fontId="18" fillId="4" borderId="6" xfId="2" applyFont="1" applyFill="1" applyBorder="1" applyAlignment="1">
      <alignment horizontal="center" vertical="center"/>
    </xf>
    <xf numFmtId="0" fontId="18" fillId="4" borderId="13" xfId="2" applyFont="1" applyFill="1" applyBorder="1" applyAlignment="1">
      <alignment horizontal="center" vertical="center"/>
    </xf>
    <xf numFmtId="0" fontId="18" fillId="8" borderId="31" xfId="2" applyFont="1" applyFill="1" applyBorder="1" applyAlignment="1">
      <alignment horizontal="right"/>
    </xf>
    <xf numFmtId="0" fontId="18" fillId="8" borderId="1" xfId="2" applyFont="1" applyFill="1" applyBorder="1" applyAlignment="1">
      <alignment horizontal="right"/>
    </xf>
    <xf numFmtId="0" fontId="18" fillId="8" borderId="20" xfId="2" applyFont="1" applyFill="1" applyBorder="1" applyAlignment="1">
      <alignment horizontal="right"/>
    </xf>
    <xf numFmtId="4" fontId="12" fillId="0" borderId="6" xfId="0" applyNumberFormat="1" applyFont="1" applyBorder="1" applyAlignment="1">
      <alignment horizontal="center" vertical="center"/>
    </xf>
    <xf numFmtId="4" fontId="12" fillId="0" borderId="13" xfId="0" applyNumberFormat="1" applyFont="1" applyBorder="1" applyAlignment="1">
      <alignment horizontal="center" vertical="center"/>
    </xf>
    <xf numFmtId="4" fontId="12" fillId="3" borderId="26" xfId="0" applyNumberFormat="1" applyFont="1" applyFill="1" applyBorder="1" applyAlignment="1">
      <alignment horizontal="center" vertical="center"/>
    </xf>
    <xf numFmtId="4" fontId="12" fillId="3" borderId="3" xfId="0" applyNumberFormat="1" applyFont="1" applyFill="1" applyBorder="1" applyAlignment="1">
      <alignment horizontal="center" vertical="center"/>
    </xf>
    <xf numFmtId="4" fontId="12" fillId="0" borderId="26" xfId="0" applyNumberFormat="1" applyFont="1" applyBorder="1" applyAlignment="1">
      <alignment horizontal="center" vertical="center"/>
    </xf>
    <xf numFmtId="4" fontId="12" fillId="0" borderId="3" xfId="0" applyNumberFormat="1" applyFont="1" applyBorder="1" applyAlignment="1">
      <alignment horizontal="center" vertical="center"/>
    </xf>
    <xf numFmtId="0" fontId="12" fillId="0" borderId="10" xfId="0" applyFont="1" applyBorder="1" applyAlignment="1">
      <alignment horizontal="center" vertical="center"/>
    </xf>
    <xf numFmtId="0" fontId="12" fillId="0" borderId="33" xfId="0" applyFont="1" applyBorder="1" applyAlignment="1">
      <alignment horizontal="center" vertical="center"/>
    </xf>
    <xf numFmtId="0" fontId="12" fillId="0" borderId="12" xfId="0" applyFont="1" applyBorder="1" applyAlignment="1">
      <alignment horizontal="center" vertical="center"/>
    </xf>
    <xf numFmtId="0" fontId="12" fillId="0" borderId="2"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3" xfId="0" applyFont="1" applyBorder="1" applyAlignment="1">
      <alignment horizontal="center" vertical="center"/>
    </xf>
    <xf numFmtId="0" fontId="35" fillId="9" borderId="30" xfId="2" applyFont="1" applyFill="1" applyBorder="1" applyAlignment="1">
      <alignment horizontal="right"/>
    </xf>
    <xf numFmtId="0" fontId="35" fillId="9" borderId="21" xfId="2" applyFont="1" applyFill="1" applyBorder="1" applyAlignment="1">
      <alignment horizontal="right"/>
    </xf>
    <xf numFmtId="0" fontId="35" fillId="9" borderId="18" xfId="2" applyFont="1" applyFill="1" applyBorder="1" applyAlignment="1">
      <alignment horizontal="right"/>
    </xf>
    <xf numFmtId="0" fontId="11" fillId="0" borderId="14" xfId="3" applyFont="1" applyBorder="1" applyAlignment="1">
      <alignment horizontal="center" vertical="center"/>
    </xf>
    <xf numFmtId="0" fontId="11" fillId="0" borderId="6" xfId="3" applyFont="1" applyBorder="1" applyAlignment="1">
      <alignment horizontal="center" vertical="center"/>
    </xf>
    <xf numFmtId="0" fontId="11" fillId="0" borderId="13" xfId="3" applyFont="1" applyBorder="1" applyAlignment="1">
      <alignment horizontal="center" vertical="center"/>
    </xf>
    <xf numFmtId="0" fontId="19" fillId="3" borderId="36" xfId="0" applyFont="1" applyFill="1" applyBorder="1" applyAlignment="1">
      <alignment horizontal="center" vertical="center" wrapText="1"/>
    </xf>
    <xf numFmtId="0" fontId="19" fillId="3" borderId="37"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12" fillId="3" borderId="42" xfId="0" applyFont="1" applyFill="1" applyBorder="1" applyAlignment="1">
      <alignment horizontal="left" vertical="distributed"/>
    </xf>
    <xf numFmtId="0" fontId="10" fillId="3" borderId="32" xfId="0" applyFont="1" applyFill="1" applyBorder="1"/>
    <xf numFmtId="0" fontId="10" fillId="3" borderId="43" xfId="0" applyFont="1" applyFill="1" applyBorder="1"/>
    <xf numFmtId="0" fontId="12" fillId="3" borderId="30" xfId="0" applyFont="1" applyFill="1" applyBorder="1" applyAlignment="1">
      <alignment horizontal="left" vertical="distributed" wrapText="1"/>
    </xf>
    <xf numFmtId="0" fontId="10" fillId="3" borderId="21" xfId="0" applyFont="1" applyFill="1" applyBorder="1"/>
    <xf numFmtId="0" fontId="10" fillId="3" borderId="18" xfId="0" applyFont="1" applyFill="1" applyBorder="1"/>
    <xf numFmtId="0" fontId="12" fillId="3" borderId="3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12" fillId="3" borderId="29"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17" xfId="0" applyFont="1" applyFill="1" applyBorder="1" applyAlignment="1">
      <alignment horizontal="left" vertical="distributed"/>
    </xf>
    <xf numFmtId="0" fontId="10" fillId="3" borderId="11" xfId="0" applyFont="1" applyFill="1" applyBorder="1"/>
    <xf numFmtId="10" fontId="12" fillId="3" borderId="17" xfId="0" applyNumberFormat="1" applyFont="1" applyFill="1" applyBorder="1" applyAlignment="1">
      <alignment horizontal="left" vertical="distributed"/>
    </xf>
    <xf numFmtId="10" fontId="12" fillId="3" borderId="11" xfId="0" applyNumberFormat="1" applyFont="1" applyFill="1" applyBorder="1" applyAlignment="1">
      <alignment horizontal="left" vertical="distributed"/>
    </xf>
    <xf numFmtId="0" fontId="31" fillId="3" borderId="36" xfId="0" applyFont="1" applyFill="1" applyBorder="1" applyAlignment="1">
      <alignment horizontal="center" vertical="distributed"/>
    </xf>
    <xf numFmtId="0" fontId="31" fillId="3" borderId="37" xfId="0" applyFont="1" applyFill="1" applyBorder="1" applyAlignment="1">
      <alignment horizontal="center" vertical="distributed"/>
    </xf>
    <xf numFmtId="0" fontId="31" fillId="3" borderId="38" xfId="0" applyFont="1" applyFill="1" applyBorder="1" applyAlignment="1">
      <alignment horizontal="center" vertical="distributed"/>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24" xfId="0" applyFont="1" applyFill="1" applyBorder="1" applyAlignment="1">
      <alignment horizontal="center" vertical="center" wrapText="1"/>
    </xf>
    <xf numFmtId="0" fontId="19" fillId="3" borderId="28" xfId="0" applyFont="1" applyFill="1" applyBorder="1" applyAlignment="1">
      <alignment horizontal="center" vertical="center" wrapText="1"/>
    </xf>
    <xf numFmtId="0" fontId="12" fillId="0" borderId="0" xfId="0"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xf>
    <xf numFmtId="0" fontId="12" fillId="0" borderId="15" xfId="0" applyFont="1" applyBorder="1" applyAlignment="1">
      <alignment horizontal="center"/>
    </xf>
    <xf numFmtId="0" fontId="7" fillId="0" borderId="31" xfId="0" applyFont="1" applyBorder="1" applyAlignment="1">
      <alignment horizontal="right"/>
    </xf>
    <xf numFmtId="0" fontId="9" fillId="0" borderId="1" xfId="0" applyFont="1" applyBorder="1"/>
    <xf numFmtId="0" fontId="9" fillId="0" borderId="35" xfId="0" applyFont="1" applyBorder="1"/>
    <xf numFmtId="0" fontId="10" fillId="0" borderId="15" xfId="0" applyFont="1" applyBorder="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0" fontId="18" fillId="4" borderId="17" xfId="0" applyFont="1" applyFill="1" applyBorder="1" applyAlignment="1">
      <alignment horizontal="center" vertical="center" wrapText="1"/>
    </xf>
    <xf numFmtId="0" fontId="18" fillId="4" borderId="21"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39" fillId="0" borderId="6" xfId="0" applyFont="1" applyBorder="1" applyAlignment="1">
      <alignment horizontal="center" vertical="center" wrapText="1"/>
    </xf>
    <xf numFmtId="0" fontId="37" fillId="3" borderId="6" xfId="0" applyFont="1" applyFill="1" applyBorder="1" applyAlignment="1">
      <alignment horizontal="center" vertical="center"/>
    </xf>
    <xf numFmtId="0" fontId="18" fillId="5" borderId="17" xfId="0" applyFont="1" applyFill="1" applyBorder="1" applyAlignment="1">
      <alignment horizontal="center" vertical="center"/>
    </xf>
    <xf numFmtId="0" fontId="18" fillId="5" borderId="11" xfId="0" applyFont="1" applyFill="1" applyBorder="1" applyAlignment="1">
      <alignment horizontal="center" vertical="center"/>
    </xf>
    <xf numFmtId="0" fontId="40" fillId="6" borderId="30" xfId="3" applyFont="1" applyFill="1" applyBorder="1" applyAlignment="1">
      <alignment horizontal="center" vertical="center"/>
    </xf>
    <xf numFmtId="0" fontId="40" fillId="6" borderId="21" xfId="3" applyFont="1" applyFill="1" applyBorder="1" applyAlignment="1">
      <alignment horizontal="center" vertical="center"/>
    </xf>
    <xf numFmtId="0" fontId="40" fillId="6" borderId="11" xfId="3" applyFont="1" applyFill="1" applyBorder="1" applyAlignment="1">
      <alignment horizontal="center" vertical="center"/>
    </xf>
    <xf numFmtId="0" fontId="18" fillId="4" borderId="35"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8" fillId="7" borderId="11" xfId="0" applyFont="1" applyFill="1" applyBorder="1" applyAlignment="1">
      <alignment horizontal="center" vertical="center" wrapText="1"/>
    </xf>
    <xf numFmtId="0" fontId="18" fillId="4" borderId="18" xfId="0" applyFont="1" applyFill="1" applyBorder="1" applyAlignment="1">
      <alignment horizontal="center" vertical="center" wrapText="1"/>
    </xf>
    <xf numFmtId="0" fontId="10" fillId="0" borderId="0" xfId="0" applyFont="1" applyAlignment="1">
      <alignment horizontal="center"/>
    </xf>
    <xf numFmtId="0" fontId="10" fillId="0" borderId="31" xfId="0" applyFont="1" applyBorder="1" applyAlignment="1">
      <alignment horizontal="right" indent="1"/>
    </xf>
    <xf numFmtId="0" fontId="10" fillId="0" borderId="1" xfId="0" applyFont="1" applyBorder="1" applyAlignment="1">
      <alignment horizontal="right" indent="1"/>
    </xf>
    <xf numFmtId="0" fontId="10" fillId="0" borderId="35" xfId="0" applyFont="1" applyBorder="1" applyAlignment="1">
      <alignment horizontal="right" indent="1"/>
    </xf>
    <xf numFmtId="0" fontId="10" fillId="0" borderId="15" xfId="0" applyFont="1" applyBorder="1" applyAlignment="1">
      <alignment horizontal="right" indent="1"/>
    </xf>
    <xf numFmtId="0" fontId="10" fillId="0" borderId="0" xfId="0" applyFont="1" applyAlignment="1">
      <alignment horizontal="right" indent="1"/>
    </xf>
    <xf numFmtId="0" fontId="10" fillId="0" borderId="16" xfId="0" applyFont="1" applyBorder="1" applyAlignment="1">
      <alignment horizontal="right" indent="1"/>
    </xf>
    <xf numFmtId="0" fontId="10" fillId="0" borderId="25" xfId="0" applyFont="1" applyBorder="1" applyAlignment="1">
      <alignment horizontal="center"/>
    </xf>
    <xf numFmtId="0" fontId="37" fillId="0" borderId="2"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22" xfId="0" applyFont="1" applyBorder="1" applyAlignment="1">
      <alignment horizontal="center" wrapText="1"/>
    </xf>
    <xf numFmtId="0" fontId="37" fillId="0" borderId="0" xfId="0" applyFont="1" applyAlignment="1">
      <alignment horizontal="center" wrapText="1"/>
    </xf>
    <xf numFmtId="0" fontId="37" fillId="0" borderId="25" xfId="0" applyFont="1" applyBorder="1" applyAlignment="1">
      <alignment horizontal="center" wrapText="1"/>
    </xf>
    <xf numFmtId="0" fontId="37" fillId="0" borderId="22" xfId="0" applyFont="1" applyBorder="1" applyAlignment="1">
      <alignment horizontal="center"/>
    </xf>
    <xf numFmtId="0" fontId="37" fillId="0" borderId="0" xfId="0" applyFont="1" applyAlignment="1">
      <alignment horizontal="center"/>
    </xf>
    <xf numFmtId="0" fontId="37" fillId="0" borderId="25" xfId="0" applyFont="1" applyBorder="1" applyAlignment="1">
      <alignment horizontal="center"/>
    </xf>
    <xf numFmtId="0" fontId="38" fillId="14" borderId="46" xfId="17" applyFont="1" applyFill="1" applyBorder="1" applyAlignment="1">
      <alignment horizontal="center" vertical="center" wrapText="1"/>
    </xf>
    <xf numFmtId="0" fontId="38" fillId="14" borderId="44" xfId="17" applyFont="1" applyFill="1" applyBorder="1" applyAlignment="1">
      <alignment horizontal="center" vertical="center" wrapText="1"/>
    </xf>
    <xf numFmtId="0" fontId="38" fillId="14" borderId="47" xfId="17" applyFont="1" applyFill="1" applyBorder="1" applyAlignment="1">
      <alignment horizontal="center" vertical="center" wrapText="1"/>
    </xf>
    <xf numFmtId="0" fontId="51" fillId="15" borderId="45" xfId="17" applyFont="1" applyFill="1" applyBorder="1" applyAlignment="1">
      <alignment horizontal="center" vertical="center" wrapText="1"/>
    </xf>
    <xf numFmtId="0" fontId="51" fillId="15" borderId="46" xfId="17" applyFont="1" applyFill="1" applyBorder="1" applyAlignment="1">
      <alignment horizontal="center" vertical="center" wrapText="1"/>
    </xf>
    <xf numFmtId="0" fontId="51" fillId="15" borderId="44" xfId="17" applyFont="1" applyFill="1" applyBorder="1" applyAlignment="1">
      <alignment horizontal="center" vertical="center" wrapText="1"/>
    </xf>
    <xf numFmtId="0" fontId="51" fillId="15" borderId="47" xfId="17" applyFont="1" applyFill="1" applyBorder="1" applyAlignment="1">
      <alignment horizontal="center" vertical="center" wrapText="1"/>
    </xf>
    <xf numFmtId="10" fontId="8" fillId="0" borderId="46" xfId="18" applyNumberFormat="1" applyFont="1" applyBorder="1" applyAlignment="1">
      <alignment horizontal="center" vertical="center"/>
    </xf>
    <xf numFmtId="10" fontId="8" fillId="0" borderId="47" xfId="18" applyNumberFormat="1" applyFont="1" applyBorder="1" applyAlignment="1">
      <alignment horizontal="center" vertical="center"/>
    </xf>
    <xf numFmtId="9" fontId="8" fillId="0" borderId="46" xfId="18" applyFont="1" applyBorder="1" applyAlignment="1">
      <alignment horizontal="center" vertical="center"/>
    </xf>
    <xf numFmtId="9" fontId="8" fillId="0" borderId="47" xfId="18" applyFont="1" applyBorder="1" applyAlignment="1">
      <alignment horizontal="center" vertical="center"/>
    </xf>
    <xf numFmtId="10" fontId="8" fillId="0" borderId="46" xfId="17" applyNumberFormat="1" applyFont="1" applyBorder="1" applyAlignment="1">
      <alignment horizontal="center" vertical="center"/>
    </xf>
    <xf numFmtId="10" fontId="8" fillId="0" borderId="47" xfId="17" applyNumberFormat="1" applyFont="1" applyBorder="1" applyAlignment="1">
      <alignment horizontal="center" vertical="center"/>
    </xf>
    <xf numFmtId="10" fontId="13" fillId="0" borderId="46" xfId="18" applyNumberFormat="1" applyFont="1" applyBorder="1" applyAlignment="1">
      <alignment horizontal="center" vertical="center"/>
    </xf>
    <xf numFmtId="10" fontId="13" fillId="0" borderId="47" xfId="18" applyNumberFormat="1" applyFont="1" applyBorder="1" applyAlignment="1">
      <alignment horizontal="center" vertical="center"/>
    </xf>
    <xf numFmtId="10" fontId="8" fillId="16" borderId="46" xfId="18" applyNumberFormat="1" applyFont="1" applyFill="1" applyBorder="1" applyAlignment="1">
      <alignment horizontal="center" vertical="center"/>
    </xf>
    <xf numFmtId="10" fontId="8" fillId="16" borderId="47" xfId="18" applyNumberFormat="1" applyFont="1" applyFill="1" applyBorder="1" applyAlignment="1">
      <alignment horizontal="center" vertical="center"/>
    </xf>
    <xf numFmtId="0" fontId="8" fillId="0" borderId="46" xfId="17" applyFont="1" applyBorder="1" applyAlignment="1">
      <alignment horizontal="right" vertical="center"/>
    </xf>
    <xf numFmtId="0" fontId="8" fillId="0" borderId="47" xfId="17" applyFont="1" applyBorder="1" applyAlignment="1">
      <alignment horizontal="right" vertical="center"/>
    </xf>
    <xf numFmtId="10" fontId="55" fillId="0" borderId="46" xfId="18" applyNumberFormat="1" applyFont="1" applyBorder="1" applyAlignment="1">
      <alignment horizontal="center" vertical="center"/>
    </xf>
    <xf numFmtId="10" fontId="55" fillId="0" borderId="47" xfId="18" applyNumberFormat="1" applyFont="1" applyBorder="1" applyAlignment="1">
      <alignment horizontal="center" vertical="center"/>
    </xf>
    <xf numFmtId="166" fontId="13" fillId="0" borderId="55" xfId="18" applyNumberFormat="1" applyFont="1" applyBorder="1" applyAlignment="1">
      <alignment horizontal="center" vertical="center"/>
    </xf>
    <xf numFmtId="166" fontId="13" fillId="0" borderId="56" xfId="18" applyNumberFormat="1" applyFont="1" applyBorder="1" applyAlignment="1">
      <alignment horizontal="center" vertical="center"/>
    </xf>
    <xf numFmtId="166" fontId="13" fillId="0" borderId="57" xfId="18" applyNumberFormat="1" applyFont="1" applyBorder="1" applyAlignment="1">
      <alignment horizontal="center" vertical="center"/>
    </xf>
    <xf numFmtId="10" fontId="13" fillId="16" borderId="49" xfId="18" applyNumberFormat="1" applyFont="1" applyFill="1" applyBorder="1" applyAlignment="1">
      <alignment horizontal="center" vertical="center"/>
    </xf>
    <xf numFmtId="10" fontId="13" fillId="16" borderId="48" xfId="18" applyNumberFormat="1" applyFont="1" applyFill="1" applyBorder="1" applyAlignment="1">
      <alignment horizontal="center" vertical="center"/>
    </xf>
    <xf numFmtId="10" fontId="13" fillId="16" borderId="52" xfId="18" applyNumberFormat="1" applyFont="1" applyFill="1" applyBorder="1" applyAlignment="1">
      <alignment horizontal="center" vertical="center"/>
    </xf>
    <xf numFmtId="10" fontId="13" fillId="16" borderId="51" xfId="18" applyNumberFormat="1" applyFont="1" applyFill="1" applyBorder="1" applyAlignment="1">
      <alignment horizontal="center" vertical="center"/>
    </xf>
    <xf numFmtId="10" fontId="8" fillId="0" borderId="46" xfId="4" applyNumberFormat="1" applyFont="1" applyBorder="1" applyAlignment="1">
      <alignment horizontal="center" vertical="center"/>
    </xf>
    <xf numFmtId="10" fontId="8" fillId="0" borderId="47" xfId="4" applyNumberFormat="1" applyFont="1" applyBorder="1" applyAlignment="1">
      <alignment horizontal="center" vertical="center"/>
    </xf>
    <xf numFmtId="0" fontId="8" fillId="0" borderId="46" xfId="17" applyFont="1" applyBorder="1" applyAlignment="1">
      <alignment horizontal="left" vertical="center"/>
    </xf>
    <xf numFmtId="0" fontId="8" fillId="0" borderId="44" xfId="17" applyFont="1" applyBorder="1" applyAlignment="1">
      <alignment horizontal="left" vertical="center"/>
    </xf>
    <xf numFmtId="0" fontId="8" fillId="0" borderId="47" xfId="17" applyFont="1" applyBorder="1" applyAlignment="1">
      <alignment horizontal="left" vertical="center"/>
    </xf>
    <xf numFmtId="0" fontId="13" fillId="0" borderId="49" xfId="17" applyFont="1" applyBorder="1" applyAlignment="1">
      <alignment horizontal="center" vertical="center"/>
    </xf>
    <xf numFmtId="0" fontId="13" fillId="0" borderId="48" xfId="17" applyFont="1" applyBorder="1" applyAlignment="1">
      <alignment horizontal="center" vertical="center"/>
    </xf>
    <xf numFmtId="0" fontId="13" fillId="0" borderId="52" xfId="17" applyFont="1" applyBorder="1" applyAlignment="1">
      <alignment horizontal="center" vertical="center"/>
    </xf>
    <xf numFmtId="0" fontId="13" fillId="0" borderId="51" xfId="17" applyFont="1" applyBorder="1" applyAlignment="1">
      <alignment horizontal="center" vertical="center"/>
    </xf>
    <xf numFmtId="0" fontId="54" fillId="14" borderId="49" xfId="17" applyFont="1" applyFill="1" applyBorder="1" applyAlignment="1">
      <alignment horizontal="center" vertical="center"/>
    </xf>
    <xf numFmtId="0" fontId="54" fillId="14" borderId="50" xfId="17" applyFont="1" applyFill="1" applyBorder="1" applyAlignment="1">
      <alignment horizontal="center" vertical="center"/>
    </xf>
    <xf numFmtId="0" fontId="54" fillId="14" borderId="48" xfId="17" applyFont="1" applyFill="1" applyBorder="1" applyAlignment="1">
      <alignment horizontal="center" vertical="center"/>
    </xf>
    <xf numFmtId="0" fontId="13" fillId="14" borderId="52" xfId="17" applyFont="1" applyFill="1" applyBorder="1" applyAlignment="1">
      <alignment horizontal="center" vertical="center"/>
    </xf>
    <xf numFmtId="0" fontId="13" fillId="14" borderId="53" xfId="17" applyFont="1" applyFill="1" applyBorder="1" applyAlignment="1">
      <alignment horizontal="center" vertical="center"/>
    </xf>
    <xf numFmtId="0" fontId="13" fillId="14" borderId="51" xfId="17" applyFont="1" applyFill="1" applyBorder="1" applyAlignment="1">
      <alignment horizontal="center" vertical="center"/>
    </xf>
    <xf numFmtId="0" fontId="13" fillId="14" borderId="46" xfId="17" applyFont="1" applyFill="1" applyBorder="1" applyAlignment="1">
      <alignment horizontal="center" vertical="center"/>
    </xf>
    <xf numFmtId="0" fontId="13" fillId="14" borderId="44" xfId="17" applyFont="1" applyFill="1" applyBorder="1" applyAlignment="1">
      <alignment horizontal="center" vertical="center"/>
    </xf>
    <xf numFmtId="0" fontId="13" fillId="14" borderId="47" xfId="17" applyFont="1" applyFill="1" applyBorder="1" applyAlignment="1">
      <alignment horizontal="center" vertical="center"/>
    </xf>
    <xf numFmtId="0" fontId="8" fillId="16" borderId="46" xfId="17" applyFont="1" applyFill="1" applyBorder="1" applyAlignment="1">
      <alignment horizontal="left" vertical="center" wrapText="1"/>
    </xf>
    <xf numFmtId="0" fontId="8" fillId="16" borderId="44" xfId="17" applyFont="1" applyFill="1" applyBorder="1" applyAlignment="1">
      <alignment horizontal="left" vertical="center" wrapText="1"/>
    </xf>
    <xf numFmtId="0" fontId="8" fillId="16" borderId="47" xfId="17" applyFont="1" applyFill="1" applyBorder="1" applyAlignment="1">
      <alignment horizontal="left" vertical="center" wrapText="1"/>
    </xf>
    <xf numFmtId="10" fontId="13" fillId="16" borderId="45" xfId="18" applyNumberFormat="1" applyFont="1" applyFill="1" applyBorder="1" applyAlignment="1">
      <alignment horizontal="center" vertical="center"/>
    </xf>
    <xf numFmtId="10" fontId="13" fillId="16" borderId="54" xfId="18" applyNumberFormat="1" applyFont="1" applyFill="1" applyBorder="1" applyAlignment="1">
      <alignment horizontal="center" vertical="center"/>
    </xf>
    <xf numFmtId="10" fontId="13" fillId="8" borderId="45" xfId="18" applyNumberFormat="1" applyFont="1" applyFill="1" applyBorder="1" applyAlignment="1">
      <alignment horizontal="center" vertical="center"/>
    </xf>
    <xf numFmtId="10" fontId="13" fillId="8" borderId="54" xfId="18" applyNumberFormat="1" applyFont="1" applyFill="1" applyBorder="1" applyAlignment="1">
      <alignment horizontal="center" vertical="center"/>
    </xf>
    <xf numFmtId="0" fontId="37" fillId="0" borderId="42" xfId="0" applyFont="1" applyBorder="1" applyAlignment="1">
      <alignment horizontal="center" vertical="center" wrapText="1"/>
    </xf>
    <xf numFmtId="0" fontId="37" fillId="0" borderId="32" xfId="0" applyFont="1" applyBorder="1" applyAlignment="1">
      <alignment horizontal="center" vertical="center" wrapText="1"/>
    </xf>
    <xf numFmtId="0" fontId="37" fillId="0" borderId="58" xfId="0" applyFont="1" applyBorder="1" applyAlignment="1">
      <alignment horizontal="center" vertical="center" wrapText="1"/>
    </xf>
    <xf numFmtId="0" fontId="37" fillId="0" borderId="30" xfId="0" applyFont="1" applyBorder="1" applyAlignment="1">
      <alignment horizontal="center"/>
    </xf>
    <xf numFmtId="0" fontId="37" fillId="0" borderId="21" xfId="0" applyFont="1" applyBorder="1" applyAlignment="1">
      <alignment horizontal="center"/>
    </xf>
    <xf numFmtId="0" fontId="37" fillId="0" borderId="11" xfId="0" applyFont="1" applyBorder="1" applyAlignment="1">
      <alignment horizontal="center"/>
    </xf>
    <xf numFmtId="0" fontId="12" fillId="0" borderId="31" xfId="6" applyFont="1" applyBorder="1" applyAlignment="1">
      <alignment horizontal="center" vertical="center"/>
    </xf>
    <xf numFmtId="0" fontId="12" fillId="0" borderId="29" xfId="6" applyFont="1" applyBorder="1" applyAlignment="1">
      <alignment horizontal="center" vertical="center"/>
    </xf>
    <xf numFmtId="44" fontId="10" fillId="0" borderId="6" xfId="16" applyFont="1" applyBorder="1" applyAlignment="1">
      <alignment horizontal="center"/>
    </xf>
    <xf numFmtId="0" fontId="37" fillId="0" borderId="15" xfId="0" applyFont="1" applyBorder="1" applyAlignment="1">
      <alignment horizontal="center" vertical="center"/>
    </xf>
    <xf numFmtId="0" fontId="37" fillId="0" borderId="0" xfId="0" applyFont="1" applyAlignment="1">
      <alignment horizontal="center" vertical="center"/>
    </xf>
    <xf numFmtId="0" fontId="37" fillId="0" borderId="16" xfId="0" applyFont="1" applyBorder="1" applyAlignment="1">
      <alignment horizontal="center" vertical="center"/>
    </xf>
    <xf numFmtId="0" fontId="37" fillId="0" borderId="23" xfId="0" applyFont="1" applyBorder="1" applyAlignment="1">
      <alignment horizontal="center" vertical="center"/>
    </xf>
    <xf numFmtId="0" fontId="37" fillId="0" borderId="24" xfId="0" applyFont="1" applyBorder="1" applyAlignment="1">
      <alignment horizontal="center" vertical="center"/>
    </xf>
    <xf numFmtId="0" fontId="37" fillId="0" borderId="28" xfId="0" applyFont="1" applyBorder="1" applyAlignment="1">
      <alignment horizontal="center" vertical="center"/>
    </xf>
    <xf numFmtId="44" fontId="10" fillId="0" borderId="27" xfId="16" applyFont="1" applyBorder="1" applyAlignment="1">
      <alignment horizontal="center"/>
    </xf>
    <xf numFmtId="44" fontId="10" fillId="0" borderId="3" xfId="16" applyFont="1" applyBorder="1" applyAlignment="1">
      <alignment horizontal="center"/>
    </xf>
    <xf numFmtId="0" fontId="41" fillId="0" borderId="30" xfId="6" applyFont="1" applyBorder="1" applyAlignment="1">
      <alignment horizontal="center" vertical="center"/>
    </xf>
    <xf numFmtId="0" fontId="41" fillId="0" borderId="21" xfId="6" applyFont="1" applyBorder="1" applyAlignment="1">
      <alignment horizontal="center" vertical="center"/>
    </xf>
    <xf numFmtId="0" fontId="6" fillId="0" borderId="0" xfId="6" applyAlignment="1">
      <alignment horizontal="center"/>
    </xf>
    <xf numFmtId="0" fontId="6" fillId="0" borderId="16" xfId="6" applyBorder="1" applyAlignment="1">
      <alignment horizontal="center"/>
    </xf>
    <xf numFmtId="0" fontId="6" fillId="2" borderId="0" xfId="6" applyFill="1" applyAlignment="1">
      <alignment horizontal="center"/>
    </xf>
    <xf numFmtId="0" fontId="25" fillId="2" borderId="0" xfId="6" applyFont="1" applyFill="1" applyAlignment="1">
      <alignment horizontal="center" vertical="center" wrapText="1"/>
    </xf>
    <xf numFmtId="0" fontId="24" fillId="2" borderId="0" xfId="6" applyFont="1" applyFill="1" applyAlignment="1">
      <alignment horizontal="right" vertical="center" indent="1"/>
    </xf>
    <xf numFmtId="0" fontId="24" fillId="2" borderId="16" xfId="6" applyFont="1" applyFill="1" applyBorder="1" applyAlignment="1">
      <alignment horizontal="right" vertical="center" indent="1"/>
    </xf>
    <xf numFmtId="0" fontId="12" fillId="0" borderId="33" xfId="6" applyFont="1" applyBorder="1" applyAlignment="1">
      <alignment horizontal="center" vertical="center"/>
    </xf>
    <xf numFmtId="0" fontId="42" fillId="0" borderId="12" xfId="6" applyFont="1" applyBorder="1" applyAlignment="1">
      <alignment vertical="center"/>
    </xf>
    <xf numFmtId="44" fontId="10" fillId="0" borderId="31" xfId="6" applyNumberFormat="1" applyFont="1" applyBorder="1" applyAlignment="1">
      <alignment horizontal="center" vertical="center"/>
    </xf>
    <xf numFmtId="0" fontId="10" fillId="0" borderId="29" xfId="6" applyFont="1" applyBorder="1" applyAlignment="1">
      <alignment horizontal="center" vertical="center"/>
    </xf>
    <xf numFmtId="0" fontId="44" fillId="3" borderId="6" xfId="0" applyFont="1" applyFill="1" applyBorder="1" applyAlignment="1">
      <alignment horizontal="center" vertical="center" wrapText="1"/>
    </xf>
    <xf numFmtId="0" fontId="43" fillId="0" borderId="17" xfId="0" applyFont="1" applyBorder="1" applyAlignment="1">
      <alignment horizontal="center" vertical="center"/>
    </xf>
    <xf numFmtId="0" fontId="43" fillId="0" borderId="18" xfId="0" applyFont="1" applyBorder="1" applyAlignment="1">
      <alignment horizontal="center" vertical="center"/>
    </xf>
    <xf numFmtId="0" fontId="49" fillId="11" borderId="36" xfId="6" applyFont="1" applyFill="1" applyBorder="1" applyAlignment="1">
      <alignment horizontal="left" vertical="center" wrapText="1"/>
    </xf>
    <xf numFmtId="0" fontId="49" fillId="11" borderId="24" xfId="6" applyFont="1" applyFill="1" applyBorder="1" applyAlignment="1">
      <alignment horizontal="left" vertical="center" wrapText="1"/>
    </xf>
    <xf numFmtId="0" fontId="49" fillId="11" borderId="37" xfId="6" applyFont="1" applyFill="1" applyBorder="1" applyAlignment="1">
      <alignment horizontal="left" vertical="center" wrapText="1"/>
    </xf>
    <xf numFmtId="0" fontId="49" fillId="11" borderId="62" xfId="6" applyFont="1" applyFill="1" applyBorder="1" applyAlignment="1">
      <alignment horizontal="left" vertical="center" wrapText="1"/>
    </xf>
    <xf numFmtId="0" fontId="49" fillId="4" borderId="61" xfId="6" applyFont="1" applyFill="1" applyBorder="1" applyAlignment="1">
      <alignment horizontal="center" vertical="center"/>
    </xf>
    <xf numFmtId="0" fontId="49" fillId="0" borderId="19" xfId="6" applyFont="1" applyBorder="1" applyAlignment="1">
      <alignment horizontal="center" vertical="center" wrapText="1"/>
    </xf>
    <xf numFmtId="0" fontId="49" fillId="0" borderId="5" xfId="6" applyFont="1" applyBorder="1" applyAlignment="1">
      <alignment horizontal="center" vertical="center" wrapText="1"/>
    </xf>
    <xf numFmtId="0" fontId="45" fillId="3" borderId="6" xfId="0" applyFont="1" applyFill="1" applyBorder="1" applyAlignment="1">
      <alignment horizontal="center" vertical="center" wrapText="1"/>
    </xf>
    <xf numFmtId="0" fontId="0" fillId="0" borderId="0" xfId="0" applyBorder="1" applyAlignment="1"/>
    <xf numFmtId="44" fontId="10" fillId="3" borderId="3" xfId="16" applyFont="1" applyFill="1" applyBorder="1"/>
    <xf numFmtId="44" fontId="10" fillId="3" borderId="39" xfId="16" applyFont="1" applyFill="1" applyBorder="1"/>
    <xf numFmtId="9" fontId="10" fillId="3" borderId="6" xfId="7" applyNumberFormat="1" applyFont="1" applyFill="1" applyBorder="1"/>
    <xf numFmtId="9" fontId="10" fillId="3" borderId="13" xfId="7" applyNumberFormat="1" applyFont="1" applyFill="1" applyBorder="1"/>
    <xf numFmtId="44" fontId="10" fillId="3" borderId="6" xfId="16" applyFont="1" applyFill="1" applyBorder="1"/>
    <xf numFmtId="44" fontId="10" fillId="3" borderId="13" xfId="16" applyFont="1" applyFill="1" applyBorder="1"/>
  </cellXfs>
  <cellStyles count="39">
    <cellStyle name="Moeda" xfId="16" builtinId="4"/>
    <cellStyle name="Moeda 2" xfId="29" xr:uid="{9D7E2117-1AD6-48E3-9937-5A2E4BDB1FBF}"/>
    <cellStyle name="Moeda 2 2" xfId="38" xr:uid="{238D9CC1-8991-4EA1-A020-4F14A1DD1A1A}"/>
    <cellStyle name="Moeda 3" xfId="23" xr:uid="{BBA3FEE4-C292-4E96-B069-37E3036B42B3}"/>
    <cellStyle name="Moeda 4" xfId="33" xr:uid="{D4A27F5E-4864-48CD-890D-99507B8B5A5D}"/>
    <cellStyle name="Normal" xfId="0" builtinId="0"/>
    <cellStyle name="Normal 10" xfId="17" xr:uid="{8E811628-1D0D-486B-B136-4449F47462D0}"/>
    <cellStyle name="Normal 10 3" xfId="1" xr:uid="{00000000-0005-0000-0000-000002000000}"/>
    <cellStyle name="Normal 2" xfId="6" xr:uid="{00000000-0005-0000-0000-000003000000}"/>
    <cellStyle name="Normal 2 2" xfId="12" xr:uid="{00000000-0005-0000-0000-000004000000}"/>
    <cellStyle name="Normal 2 2 2" xfId="25" xr:uid="{59041EBF-990E-4E5F-A520-D4EC956FCEEA}"/>
    <cellStyle name="Normal 2 2 3" xfId="34" xr:uid="{B059A6E8-39F3-43CD-90FA-6AD7C2507C28}"/>
    <cellStyle name="Normal 2 3" xfId="19" xr:uid="{A8866E69-F619-4F41-A2E1-3AD28BFC256A}"/>
    <cellStyle name="Normal 2 4" xfId="30" xr:uid="{E06B44AC-FD57-4362-8410-23A627918A5D}"/>
    <cellStyle name="Normal 3" xfId="9" xr:uid="{00000000-0005-0000-0000-000005000000}"/>
    <cellStyle name="Normal 3 2" xfId="10" xr:uid="{00000000-0005-0000-0000-000006000000}"/>
    <cellStyle name="Normal 3 2 2" xfId="27" xr:uid="{8C7BD712-2690-4856-BE60-D030322B426D}"/>
    <cellStyle name="Normal 3 2 3" xfId="36" xr:uid="{023DDB9B-525F-4026-B2EB-0101AFEC8ABA}"/>
    <cellStyle name="Normal 3 3" xfId="13" xr:uid="{00000000-0005-0000-0000-000007000000}"/>
    <cellStyle name="Normal 3 4" xfId="21" xr:uid="{3AC462BC-E77D-4EF2-9C73-2C5DF68A2FBB}"/>
    <cellStyle name="Normal 3 5" xfId="31" xr:uid="{A1C7C6D6-C61A-4545-86C9-364CA51DA345}"/>
    <cellStyle name="Normal 4" xfId="24" xr:uid="{3C8BD0F1-BC41-4EEF-BE54-C837E3D05B63}"/>
    <cellStyle name="Normal_ORÇAMENTO-HAB" xfId="2" xr:uid="{00000000-0005-0000-0000-000008000000}"/>
    <cellStyle name="Normal_R505N" xfId="3" xr:uid="{00000000-0005-0000-0000-000009000000}"/>
    <cellStyle name="Porcentagem" xfId="4" builtinId="5"/>
    <cellStyle name="Porcentagem 2" xfId="8" xr:uid="{00000000-0005-0000-0000-00000B000000}"/>
    <cellStyle name="Porcentagem 2 2" xfId="18" xr:uid="{8B240BAA-CA94-4371-B519-946794910A91}"/>
    <cellStyle name="Porcentagem 2 2 2" xfId="5" xr:uid="{00000000-0005-0000-0000-00000C000000}"/>
    <cellStyle name="Separador de milhares 3" xfId="15" xr:uid="{00000000-0005-0000-0000-00000D000000}"/>
    <cellStyle name="Vírgula 2" xfId="7" xr:uid="{00000000-0005-0000-0000-00000E000000}"/>
    <cellStyle name="Vírgula 2 2" xfId="11" xr:uid="{00000000-0005-0000-0000-00000F000000}"/>
    <cellStyle name="Vírgula 2 2 2" xfId="26" xr:uid="{F120ECE7-7E40-4A19-87BD-364EFA8C0849}"/>
    <cellStyle name="Vírgula 2 2 3" xfId="35" xr:uid="{9ABC778B-577C-4257-AAD1-5136DBD4BA59}"/>
    <cellStyle name="Vírgula 2 3" xfId="14" xr:uid="{00000000-0005-0000-0000-000010000000}"/>
    <cellStyle name="Vírgula 2 4" xfId="20" xr:uid="{CF9C5106-49C6-443A-992E-647CD7142C4B}"/>
    <cellStyle name="Vírgula 3" xfId="28" xr:uid="{9A7FDBE2-806B-4F59-89B5-6653C98DD44E}"/>
    <cellStyle name="Vírgula 3 2" xfId="37" xr:uid="{AD8DB451-A41D-450B-BF11-47C17DF159E5}"/>
    <cellStyle name="Vírgula 4" xfId="22" xr:uid="{01E0959D-205D-406A-8AE6-8F1EF6C16B1F}"/>
    <cellStyle name="Vírgula 5" xfId="32" xr:uid="{4F977627-0A81-4F76-9E7D-F49AFCE50CEA}"/>
  </cellStyles>
  <dxfs count="9">
    <dxf>
      <font>
        <b val="0"/>
        <i val="0"/>
        <condense val="0"/>
        <extend val="0"/>
      </font>
      <fill>
        <patternFill patternType="none">
          <bgColor indexed="65"/>
        </patternFill>
      </fill>
      <border>
        <left/>
        <right style="hair">
          <color indexed="64"/>
        </right>
        <top style="hair">
          <color indexed="64"/>
        </top>
        <bottom style="hair">
          <color indexed="64"/>
        </bottom>
      </border>
    </dxf>
    <dxf>
      <font>
        <b/>
        <i/>
        <condense val="0"/>
        <extend val="0"/>
      </font>
      <fill>
        <patternFill patternType="none">
          <bgColor indexed="65"/>
        </patternFill>
      </fill>
      <border>
        <left/>
        <right style="hair">
          <color indexed="64"/>
        </right>
        <top style="hair">
          <color indexed="64"/>
        </top>
        <bottom style="hair">
          <color indexed="64"/>
        </bottom>
      </border>
    </dxf>
    <dxf>
      <font>
        <b/>
        <i val="0"/>
        <condense val="0"/>
        <extend val="0"/>
      </font>
      <fill>
        <patternFill>
          <bgColor indexed="22"/>
        </patternFill>
      </fill>
      <border>
        <left/>
        <right style="hair">
          <color indexed="64"/>
        </right>
        <top style="hair">
          <color indexed="64"/>
        </top>
        <bottom style="hair">
          <color indexed="64"/>
        </bottom>
      </border>
    </dxf>
    <dxf>
      <font>
        <b val="0"/>
        <i val="0"/>
        <condense val="0"/>
        <extend val="0"/>
      </font>
      <fill>
        <patternFill patternType="none">
          <bgColor indexed="65"/>
        </patternFill>
      </fill>
      <border>
        <left/>
        <right/>
        <top style="hair">
          <color indexed="64"/>
        </top>
        <bottom style="hair">
          <color indexed="64"/>
        </bottom>
      </border>
    </dxf>
    <dxf>
      <font>
        <b/>
        <i/>
        <condense val="0"/>
        <extend val="0"/>
      </font>
      <fill>
        <patternFill patternType="none">
          <bgColor indexed="65"/>
        </patternFill>
      </fill>
      <border>
        <left/>
        <right/>
        <top style="hair">
          <color indexed="64"/>
        </top>
        <bottom style="hair">
          <color indexed="64"/>
        </bottom>
      </border>
    </dxf>
    <dxf>
      <font>
        <b/>
        <i val="0"/>
        <condense val="0"/>
        <extend val="0"/>
      </font>
      <fill>
        <patternFill>
          <bgColor indexed="22"/>
        </patternFill>
      </fill>
      <border>
        <left/>
        <right/>
        <top style="hair">
          <color indexed="64"/>
        </top>
        <bottom style="hair">
          <color indexed="64"/>
        </bottom>
      </border>
    </dxf>
    <dxf>
      <font>
        <b val="0"/>
        <i val="0"/>
        <condense val="0"/>
        <extend val="0"/>
      </font>
      <fill>
        <patternFill patternType="none">
          <bgColor indexed="65"/>
        </patternFill>
      </fill>
      <border>
        <left style="hair">
          <color indexed="64"/>
        </left>
        <right/>
        <top style="hair">
          <color indexed="64"/>
        </top>
        <bottom style="hair">
          <color indexed="64"/>
        </bottom>
      </border>
    </dxf>
    <dxf>
      <font>
        <b/>
        <i/>
        <condense val="0"/>
        <extend val="0"/>
      </font>
      <fill>
        <patternFill patternType="none">
          <bgColor indexed="65"/>
        </patternFill>
      </fill>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335280</xdr:colOff>
          <xdr:row>1</xdr:row>
          <xdr:rowOff>68580</xdr:rowOff>
        </xdr:from>
        <xdr:to>
          <xdr:col>2</xdr:col>
          <xdr:colOff>478155</xdr:colOff>
          <xdr:row>2</xdr:row>
          <xdr:rowOff>243840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354474</xdr:colOff>
      <xdr:row>194</xdr:row>
      <xdr:rowOff>67235</xdr:rowOff>
    </xdr:from>
    <xdr:ext cx="2838277" cy="623440"/>
    <xdr:sp macro="" textlink="">
      <xdr:nvSpPr>
        <xdr:cNvPr id="2" name="CaixaDeTexto 1">
          <a:extLst>
            <a:ext uri="{FF2B5EF4-FFF2-40B4-BE49-F238E27FC236}">
              <a16:creationId xmlns:a16="http://schemas.microsoft.com/office/drawing/2014/main" id="{3687D9C1-9DE5-4735-97CC-C4ADD62264F9}"/>
            </a:ext>
          </a:extLst>
        </xdr:cNvPr>
        <xdr:cNvSpPr txBox="1"/>
      </xdr:nvSpPr>
      <xdr:spPr>
        <a:xfrm>
          <a:off x="354474" y="114221559"/>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5</xdr:col>
      <xdr:colOff>213183</xdr:colOff>
      <xdr:row>194</xdr:row>
      <xdr:rowOff>69141</xdr:rowOff>
    </xdr:from>
    <xdr:ext cx="2581476" cy="800476"/>
    <xdr:sp macro="" textlink="">
      <xdr:nvSpPr>
        <xdr:cNvPr id="3" name="CaixaDeTexto 2">
          <a:extLst>
            <a:ext uri="{FF2B5EF4-FFF2-40B4-BE49-F238E27FC236}">
              <a16:creationId xmlns:a16="http://schemas.microsoft.com/office/drawing/2014/main" id="{4E6A4C4F-4ACD-4E23-B28F-A6D520FFB6EE}"/>
            </a:ext>
          </a:extLst>
        </xdr:cNvPr>
        <xdr:cNvSpPr txBox="1"/>
      </xdr:nvSpPr>
      <xdr:spPr>
        <a:xfrm>
          <a:off x="7048771" y="114223465"/>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3</xdr:col>
      <xdr:colOff>1262417</xdr:colOff>
      <xdr:row>194</xdr:row>
      <xdr:rowOff>80347</xdr:rowOff>
    </xdr:from>
    <xdr:ext cx="2752678" cy="800476"/>
    <xdr:sp macro="" textlink="">
      <xdr:nvSpPr>
        <xdr:cNvPr id="4" name="CaixaDeTexto 3">
          <a:extLst>
            <a:ext uri="{FF2B5EF4-FFF2-40B4-BE49-F238E27FC236}">
              <a16:creationId xmlns:a16="http://schemas.microsoft.com/office/drawing/2014/main" id="{ABE44711-F58B-43B6-BB22-33DB8C3F1DBB}"/>
            </a:ext>
          </a:extLst>
        </xdr:cNvPr>
        <xdr:cNvSpPr txBox="1"/>
      </xdr:nvSpPr>
      <xdr:spPr>
        <a:xfrm>
          <a:off x="3817358" y="114234671"/>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68580</xdr:rowOff>
        </xdr:from>
        <xdr:to>
          <xdr:col>1</xdr:col>
          <xdr:colOff>800100</xdr:colOff>
          <xdr:row>5</xdr:row>
          <xdr:rowOff>47625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366566</xdr:colOff>
      <xdr:row>160</xdr:row>
      <xdr:rowOff>7352</xdr:rowOff>
    </xdr:from>
    <xdr:ext cx="2838277" cy="623440"/>
    <xdr:sp macro="" textlink="">
      <xdr:nvSpPr>
        <xdr:cNvPr id="2" name="CaixaDeTexto 1">
          <a:extLst>
            <a:ext uri="{FF2B5EF4-FFF2-40B4-BE49-F238E27FC236}">
              <a16:creationId xmlns:a16="http://schemas.microsoft.com/office/drawing/2014/main" id="{49673295-1EC2-4005-BCBD-4F1B3EF6A7B1}"/>
            </a:ext>
          </a:extLst>
        </xdr:cNvPr>
        <xdr:cNvSpPr txBox="1"/>
      </xdr:nvSpPr>
      <xdr:spPr>
        <a:xfrm>
          <a:off x="366566" y="75743526"/>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2</xdr:col>
      <xdr:colOff>433003</xdr:colOff>
      <xdr:row>159</xdr:row>
      <xdr:rowOff>174910</xdr:rowOff>
    </xdr:from>
    <xdr:ext cx="2581476" cy="800476"/>
    <xdr:sp macro="" textlink="">
      <xdr:nvSpPr>
        <xdr:cNvPr id="3" name="CaixaDeTexto 2">
          <a:extLst>
            <a:ext uri="{FF2B5EF4-FFF2-40B4-BE49-F238E27FC236}">
              <a16:creationId xmlns:a16="http://schemas.microsoft.com/office/drawing/2014/main" id="{B526FA43-6E62-47C6-A734-36126C886D2D}"/>
            </a:ext>
          </a:extLst>
        </xdr:cNvPr>
        <xdr:cNvSpPr txBox="1"/>
      </xdr:nvSpPr>
      <xdr:spPr>
        <a:xfrm>
          <a:off x="6595264" y="75720584"/>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1</xdr:col>
      <xdr:colOff>2877029</xdr:colOff>
      <xdr:row>159</xdr:row>
      <xdr:rowOff>181643</xdr:rowOff>
    </xdr:from>
    <xdr:ext cx="2752678" cy="800476"/>
    <xdr:sp macro="" textlink="">
      <xdr:nvSpPr>
        <xdr:cNvPr id="4" name="CaixaDeTexto 3">
          <a:extLst>
            <a:ext uri="{FF2B5EF4-FFF2-40B4-BE49-F238E27FC236}">
              <a16:creationId xmlns:a16="http://schemas.microsoft.com/office/drawing/2014/main" id="{137F1909-02DB-44D6-9EF9-AA740006FCBA}"/>
            </a:ext>
          </a:extLst>
        </xdr:cNvPr>
        <xdr:cNvSpPr txBox="1"/>
      </xdr:nvSpPr>
      <xdr:spPr>
        <a:xfrm>
          <a:off x="3514790" y="75727317"/>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114300</xdr:rowOff>
        </xdr:from>
        <xdr:to>
          <xdr:col>0</xdr:col>
          <xdr:colOff>1390650</xdr:colOff>
          <xdr:row>0</xdr:row>
          <xdr:rowOff>1181100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198532</xdr:colOff>
      <xdr:row>32</xdr:row>
      <xdr:rowOff>118170</xdr:rowOff>
    </xdr:from>
    <xdr:ext cx="2838277" cy="623440"/>
    <xdr:sp macro="" textlink="">
      <xdr:nvSpPr>
        <xdr:cNvPr id="2" name="CaixaDeTexto 1">
          <a:extLst>
            <a:ext uri="{FF2B5EF4-FFF2-40B4-BE49-F238E27FC236}">
              <a16:creationId xmlns:a16="http://schemas.microsoft.com/office/drawing/2014/main" id="{FEBA300D-35C0-4457-8542-DC78877E2164}"/>
            </a:ext>
          </a:extLst>
        </xdr:cNvPr>
        <xdr:cNvSpPr txBox="1"/>
      </xdr:nvSpPr>
      <xdr:spPr>
        <a:xfrm>
          <a:off x="198532" y="9327860"/>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5</xdr:col>
      <xdr:colOff>530683</xdr:colOff>
      <xdr:row>32</xdr:row>
      <xdr:rowOff>113884</xdr:rowOff>
    </xdr:from>
    <xdr:ext cx="2581476" cy="800476"/>
    <xdr:sp macro="" textlink="">
      <xdr:nvSpPr>
        <xdr:cNvPr id="3" name="CaixaDeTexto 2">
          <a:extLst>
            <a:ext uri="{FF2B5EF4-FFF2-40B4-BE49-F238E27FC236}">
              <a16:creationId xmlns:a16="http://schemas.microsoft.com/office/drawing/2014/main" id="{DE90500F-6E20-424F-9B03-6342194B5E85}"/>
            </a:ext>
          </a:extLst>
        </xdr:cNvPr>
        <xdr:cNvSpPr txBox="1"/>
      </xdr:nvSpPr>
      <xdr:spPr>
        <a:xfrm>
          <a:off x="6239114" y="9323574"/>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0</xdr:col>
      <xdr:colOff>3245877</xdr:colOff>
      <xdr:row>32</xdr:row>
      <xdr:rowOff>125281</xdr:rowOff>
    </xdr:from>
    <xdr:ext cx="2752678" cy="800476"/>
    <xdr:sp macro="" textlink="">
      <xdr:nvSpPr>
        <xdr:cNvPr id="4" name="CaixaDeTexto 3">
          <a:extLst>
            <a:ext uri="{FF2B5EF4-FFF2-40B4-BE49-F238E27FC236}">
              <a16:creationId xmlns:a16="http://schemas.microsoft.com/office/drawing/2014/main" id="{7491BCB7-4E7A-4651-BF2A-086CF5C85DF2}"/>
            </a:ext>
          </a:extLst>
        </xdr:cNvPr>
        <xdr:cNvSpPr txBox="1"/>
      </xdr:nvSpPr>
      <xdr:spPr>
        <a:xfrm>
          <a:off x="3245877" y="9334971"/>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0</xdr:row>
          <xdr:rowOff>175260</xdr:rowOff>
        </xdr:from>
        <xdr:to>
          <xdr:col>4</xdr:col>
          <xdr:colOff>0</xdr:colOff>
          <xdr:row>2</xdr:row>
          <xdr:rowOff>30480</xdr:rowOff>
        </xdr:to>
        <xdr:sp macro="" textlink="">
          <xdr:nvSpPr>
            <xdr:cNvPr id="3073" name="Imagem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502920</xdr:colOff>
          <xdr:row>0</xdr:row>
          <xdr:rowOff>0</xdr:rowOff>
        </xdr:from>
        <xdr:to>
          <xdr:col>1</xdr:col>
          <xdr:colOff>1209675</xdr:colOff>
          <xdr:row>0</xdr:row>
          <xdr:rowOff>1057275</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0</xdr:row>
          <xdr:rowOff>175260</xdr:rowOff>
        </xdr:from>
        <xdr:to>
          <xdr:col>9</xdr:col>
          <xdr:colOff>0</xdr:colOff>
          <xdr:row>2</xdr:row>
          <xdr:rowOff>30480</xdr:rowOff>
        </xdr:to>
        <xdr:sp macro="" textlink="">
          <xdr:nvSpPr>
            <xdr:cNvPr id="3075" name="Imagem 1"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xdr:oneCellAnchor>
    <xdr:from>
      <xdr:col>2</xdr:col>
      <xdr:colOff>990286</xdr:colOff>
      <xdr:row>68</xdr:row>
      <xdr:rowOff>154934</xdr:rowOff>
    </xdr:from>
    <xdr:ext cx="2838277" cy="623440"/>
    <xdr:sp macro="" textlink="">
      <xdr:nvSpPr>
        <xdr:cNvPr id="2" name="CaixaDeTexto 1">
          <a:extLst>
            <a:ext uri="{FF2B5EF4-FFF2-40B4-BE49-F238E27FC236}">
              <a16:creationId xmlns:a16="http://schemas.microsoft.com/office/drawing/2014/main" id="{5F50D74F-8AA6-4E19-ADE5-863804FDF95A}"/>
            </a:ext>
          </a:extLst>
        </xdr:cNvPr>
        <xdr:cNvSpPr txBox="1"/>
      </xdr:nvSpPr>
      <xdr:spPr>
        <a:xfrm>
          <a:off x="7321610" y="14554493"/>
          <a:ext cx="2838277" cy="623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_______________________________</a:t>
          </a:r>
        </a:p>
        <a:p>
          <a:pPr algn="ctr"/>
          <a:r>
            <a:rPr lang="pt-BR" sz="1200" b="1">
              <a:latin typeface="Arial" panose="020B0604020202020204" pitchFamily="34" charset="0"/>
              <a:cs typeface="Arial" panose="020B0604020202020204" pitchFamily="34" charset="0"/>
            </a:rPr>
            <a:t>Rhenys da SIlva Cambraia</a:t>
          </a:r>
        </a:p>
        <a:p>
          <a:pPr algn="ctr"/>
          <a:r>
            <a:rPr lang="pt-BR" sz="1200">
              <a:latin typeface="Arial" panose="020B0604020202020204" pitchFamily="34" charset="0"/>
              <a:cs typeface="Arial" panose="020B0604020202020204" pitchFamily="34" charset="0"/>
            </a:rPr>
            <a:t>Prefeito Municipal</a:t>
          </a:r>
        </a:p>
      </xdr:txBody>
    </xdr:sp>
    <xdr:clientData/>
  </xdr:oneCellAnchor>
  <xdr:oneCellAnchor>
    <xdr:from>
      <xdr:col>10</xdr:col>
      <xdr:colOff>405100</xdr:colOff>
      <xdr:row>69</xdr:row>
      <xdr:rowOff>14219</xdr:rowOff>
    </xdr:from>
    <xdr:ext cx="2581476" cy="800476"/>
    <xdr:sp macro="" textlink="">
      <xdr:nvSpPr>
        <xdr:cNvPr id="3" name="CaixaDeTexto 2">
          <a:extLst>
            <a:ext uri="{FF2B5EF4-FFF2-40B4-BE49-F238E27FC236}">
              <a16:creationId xmlns:a16="http://schemas.microsoft.com/office/drawing/2014/main" id="{B3B2C78B-45EB-46AE-9D3A-E70FDEF5E5A7}"/>
            </a:ext>
          </a:extLst>
        </xdr:cNvPr>
        <xdr:cNvSpPr txBox="1"/>
      </xdr:nvSpPr>
      <xdr:spPr>
        <a:xfrm>
          <a:off x="16642424" y="14593072"/>
          <a:ext cx="2581476"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200">
              <a:solidFill>
                <a:schemeClr val="tx1"/>
              </a:solidFill>
              <a:latin typeface="Arial" panose="020B0604020202020204" pitchFamily="34" charset="0"/>
              <a:ea typeface="+mn-ea"/>
              <a:cs typeface="Arial" panose="020B0604020202020204" pitchFamily="34" charset="0"/>
            </a:rPr>
            <a:t>____________________________</a:t>
          </a:r>
          <a:endParaRPr lang="pt-BR" sz="1200">
            <a:latin typeface="Arial" panose="020B0604020202020204" pitchFamily="34" charset="0"/>
            <a:cs typeface="Arial" panose="020B0604020202020204" pitchFamily="34" charset="0"/>
          </a:endParaRPr>
        </a:p>
        <a:p>
          <a:pPr algn="ctr"/>
          <a:r>
            <a:rPr lang="pt-BR" sz="1200" b="1">
              <a:solidFill>
                <a:schemeClr val="tx1"/>
              </a:solidFill>
              <a:latin typeface="Arial" panose="020B0604020202020204" pitchFamily="34" charset="0"/>
              <a:ea typeface="+mn-ea"/>
              <a:cs typeface="Arial" panose="020B0604020202020204" pitchFamily="34" charset="0"/>
            </a:rPr>
            <a:t>Flávio Diórgenes Cassimiro</a:t>
          </a:r>
          <a:endParaRPr lang="pt-BR" sz="1200">
            <a:latin typeface="Arial" panose="020B0604020202020204" pitchFamily="34" charset="0"/>
            <a:cs typeface="Arial" panose="020B0604020202020204" pitchFamily="34" charset="0"/>
          </a:endParaRPr>
        </a:p>
        <a:p>
          <a:pPr algn="ctr"/>
          <a:r>
            <a:rPr lang="pt-BR" sz="1200">
              <a:solidFill>
                <a:schemeClr val="tx1"/>
              </a:solidFill>
              <a:latin typeface="Arial" panose="020B0604020202020204" pitchFamily="34" charset="0"/>
              <a:ea typeface="+mn-ea"/>
              <a:cs typeface="Arial" panose="020B0604020202020204" pitchFamily="34" charset="0"/>
            </a:rPr>
            <a:t>Assessor de Engenharia</a:t>
          </a:r>
          <a:endParaRPr lang="pt-BR" sz="1200">
            <a:latin typeface="Arial" panose="020B0604020202020204" pitchFamily="34" charset="0"/>
            <a:cs typeface="Arial" panose="020B0604020202020204" pitchFamily="34" charset="0"/>
          </a:endParaRPr>
        </a:p>
        <a:p>
          <a:pPr algn="ctr"/>
          <a:r>
            <a:rPr lang="pt-BR" sz="1200" baseline="0">
              <a:solidFill>
                <a:schemeClr val="tx1"/>
              </a:solidFill>
              <a:latin typeface="Arial" panose="020B0604020202020204" pitchFamily="34" charset="0"/>
              <a:ea typeface="+mn-ea"/>
              <a:cs typeface="Arial" panose="020B0604020202020204" pitchFamily="34" charset="0"/>
            </a:rPr>
            <a:t>CREA-MG: 253.560/D</a:t>
          </a:r>
          <a:endParaRPr lang="pt-BR" sz="120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6</xdr:col>
      <xdr:colOff>884735</xdr:colOff>
      <xdr:row>68</xdr:row>
      <xdr:rowOff>177833</xdr:rowOff>
    </xdr:from>
    <xdr:ext cx="2752678" cy="800476"/>
    <xdr:sp macro="" textlink="">
      <xdr:nvSpPr>
        <xdr:cNvPr id="4" name="CaixaDeTexto 3">
          <a:extLst>
            <a:ext uri="{FF2B5EF4-FFF2-40B4-BE49-F238E27FC236}">
              <a16:creationId xmlns:a16="http://schemas.microsoft.com/office/drawing/2014/main" id="{D509AD35-5EDE-48F5-8CA4-3E97522DD0FB}"/>
            </a:ext>
          </a:extLst>
        </xdr:cNvPr>
        <xdr:cNvSpPr txBox="1"/>
      </xdr:nvSpPr>
      <xdr:spPr>
        <a:xfrm>
          <a:off x="12146647" y="14577392"/>
          <a:ext cx="2752678" cy="8004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pt-BR" sz="1200">
              <a:latin typeface="Arial" panose="020B0604020202020204" pitchFamily="34" charset="0"/>
              <a:cs typeface="Arial" panose="020B0604020202020204" pitchFamily="34" charset="0"/>
            </a:rPr>
            <a:t>______________________________</a:t>
          </a:r>
          <a:br>
            <a:rPr lang="pt-BR" sz="1200">
              <a:latin typeface="Arial" panose="020B0604020202020204" pitchFamily="34" charset="0"/>
              <a:cs typeface="Arial" panose="020B0604020202020204" pitchFamily="34" charset="0"/>
            </a:rPr>
          </a:br>
          <a:r>
            <a:rPr lang="pt-BR" sz="1200" b="1">
              <a:latin typeface="Arial" panose="020B0604020202020204" pitchFamily="34" charset="0"/>
              <a:cs typeface="Arial" panose="020B0604020202020204" pitchFamily="34" charset="0"/>
            </a:rPr>
            <a:t>Luiz Fernando Oliveira Silva</a:t>
          </a:r>
          <a:br>
            <a:rPr lang="pt-BR" sz="1200">
              <a:latin typeface="Arial" panose="020B0604020202020204" pitchFamily="34" charset="0"/>
              <a:cs typeface="Arial" panose="020B0604020202020204" pitchFamily="34" charset="0"/>
            </a:rPr>
          </a:br>
          <a:r>
            <a:rPr lang="pt-BR" sz="1200">
              <a:latin typeface="Arial" panose="020B0604020202020204" pitchFamily="34" charset="0"/>
              <a:cs typeface="Arial" panose="020B0604020202020204" pitchFamily="34" charset="0"/>
            </a:rPr>
            <a:t>CREA-MG:</a:t>
          </a:r>
          <a:r>
            <a:rPr lang="pt-BR" sz="1200" baseline="0">
              <a:latin typeface="Arial" panose="020B0604020202020204" pitchFamily="34" charset="0"/>
              <a:cs typeface="Arial" panose="020B0604020202020204" pitchFamily="34" charset="0"/>
            </a:rPr>
            <a:t> 249.506/D</a:t>
          </a:r>
        </a:p>
        <a:p>
          <a:pPr algn="ctr"/>
          <a:r>
            <a:rPr lang="pt-BR" sz="1200" baseline="0">
              <a:latin typeface="Arial" panose="020B0604020202020204" pitchFamily="34" charset="0"/>
              <a:cs typeface="Arial" panose="020B0604020202020204" pitchFamily="34" charset="0"/>
            </a:rPr>
            <a:t>Coordenador de Engenharia</a:t>
          </a:r>
          <a:endParaRPr lang="pt-BR" sz="1200">
            <a:latin typeface="Arial" panose="020B0604020202020204" pitchFamily="34" charset="0"/>
            <a:cs typeface="Arial" panose="020B0604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3</xdr:col>
      <xdr:colOff>78441</xdr:colOff>
      <xdr:row>0</xdr:row>
      <xdr:rowOff>123264</xdr:rowOff>
    </xdr:from>
    <xdr:to>
      <xdr:col>10</xdr:col>
      <xdr:colOff>205833</xdr:colOff>
      <xdr:row>40</xdr:row>
      <xdr:rowOff>178213</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2420470" y="123264"/>
          <a:ext cx="4620951" cy="68457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304801</xdr:colOff>
      <xdr:row>0</xdr:row>
      <xdr:rowOff>17929</xdr:rowOff>
    </xdr:from>
    <xdr:to>
      <xdr:col>17</xdr:col>
      <xdr:colOff>399652</xdr:colOff>
      <xdr:row>14</xdr:row>
      <xdr:rowOff>5139</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stretch>
          <a:fillRect/>
        </a:stretch>
      </xdr:blipFill>
      <xdr:spPr>
        <a:xfrm>
          <a:off x="10569389" y="17929"/>
          <a:ext cx="5742616" cy="3501375"/>
        </a:xfrm>
        <a:prstGeom prst="rect">
          <a:avLst/>
        </a:prstGeom>
      </xdr:spPr>
    </xdr:pic>
    <xdr:clientData/>
  </xdr:twoCellAnchor>
  <xdr:twoCellAnchor editAs="oneCell">
    <xdr:from>
      <xdr:col>8</xdr:col>
      <xdr:colOff>242964</xdr:colOff>
      <xdr:row>15</xdr:row>
      <xdr:rowOff>44823</xdr:rowOff>
    </xdr:from>
    <xdr:to>
      <xdr:col>18</xdr:col>
      <xdr:colOff>18778</xdr:colOff>
      <xdr:row>38</xdr:row>
      <xdr:rowOff>98611</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a:stretch>
          <a:fillRect/>
        </a:stretch>
      </xdr:blipFill>
      <xdr:spPr>
        <a:xfrm>
          <a:off x="10507552" y="3729317"/>
          <a:ext cx="6051108" cy="3971365"/>
        </a:xfrm>
        <a:prstGeom prst="rect">
          <a:avLst/>
        </a:prstGeom>
      </xdr:spPr>
    </xdr:pic>
    <xdr:clientData/>
  </xdr:twoCellAnchor>
  <xdr:twoCellAnchor editAs="oneCell">
    <xdr:from>
      <xdr:col>0</xdr:col>
      <xdr:colOff>44823</xdr:colOff>
      <xdr:row>11</xdr:row>
      <xdr:rowOff>163635</xdr:rowOff>
    </xdr:from>
    <xdr:to>
      <xdr:col>3</xdr:col>
      <xdr:colOff>327299</xdr:colOff>
      <xdr:row>35</xdr:row>
      <xdr:rowOff>39399</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3"/>
        <a:stretch>
          <a:fillRect/>
        </a:stretch>
      </xdr:blipFill>
      <xdr:spPr>
        <a:xfrm>
          <a:off x="44823" y="3166811"/>
          <a:ext cx="6701205" cy="39636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10</xdr:col>
      <xdr:colOff>549718</xdr:colOff>
      <xdr:row>41</xdr:row>
      <xdr:rowOff>136265</xdr:rowOff>
    </xdr:to>
    <xdr:pic>
      <xdr:nvPicPr>
        <xdr:cNvPr id="5" name="Imagem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stretch>
          <a:fillRect/>
        </a:stretch>
      </xdr:blipFill>
      <xdr:spPr>
        <a:xfrm>
          <a:off x="19050" y="0"/>
          <a:ext cx="6617143" cy="7165715"/>
        </a:xfrm>
        <a:prstGeom prst="rect">
          <a:avLst/>
        </a:prstGeom>
      </xdr:spPr>
    </xdr:pic>
    <xdr:clientData/>
  </xdr:twoCellAnchor>
  <xdr:twoCellAnchor editAs="oneCell">
    <xdr:from>
      <xdr:col>11</xdr:col>
      <xdr:colOff>266700</xdr:colOff>
      <xdr:row>1</xdr:row>
      <xdr:rowOff>152400</xdr:rowOff>
    </xdr:from>
    <xdr:to>
      <xdr:col>18</xdr:col>
      <xdr:colOff>247118</xdr:colOff>
      <xdr:row>38</xdr:row>
      <xdr:rowOff>16370</xdr:rowOff>
    </xdr:to>
    <xdr:pic>
      <xdr:nvPicPr>
        <xdr:cNvPr id="6" name="Imagem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2"/>
        <a:stretch>
          <a:fillRect/>
        </a:stretch>
      </xdr:blipFill>
      <xdr:spPr>
        <a:xfrm>
          <a:off x="6972300" y="323850"/>
          <a:ext cx="4255238" cy="6198095"/>
        </a:xfrm>
        <a:prstGeom prst="rect">
          <a:avLst/>
        </a:prstGeom>
      </xdr:spPr>
    </xdr:pic>
    <xdr:clientData/>
  </xdr:twoCellAnchor>
  <xdr:twoCellAnchor editAs="oneCell">
    <xdr:from>
      <xdr:col>18</xdr:col>
      <xdr:colOff>381000</xdr:colOff>
      <xdr:row>1</xdr:row>
      <xdr:rowOff>120967</xdr:rowOff>
    </xdr:from>
    <xdr:to>
      <xdr:col>24</xdr:col>
      <xdr:colOff>205363</xdr:colOff>
      <xdr:row>25</xdr:row>
      <xdr:rowOff>39290</xdr:rowOff>
    </xdr:to>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3"/>
        <a:stretch>
          <a:fillRect/>
        </a:stretch>
      </xdr:blipFill>
      <xdr:spPr>
        <a:xfrm rot="16200000">
          <a:off x="11799739" y="13166"/>
          <a:ext cx="3918823" cy="446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TOS%20SERVIDOR\Cruzeiro%20da%20Fortaleza\Pavimenta&#231;&#227;o%20Estrada%20Jac&#250;%20-%20Cruzeiro%20da%20Fortaleza\Planilha\PO_CFF_REF%2001-2019\PO%2015.05.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ow r="38">
          <cell r="A38">
            <v>43466</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4.vml"/><Relationship Id="rId7" Type="http://schemas.openxmlformats.org/officeDocument/2006/relationships/image" Target="../media/image1.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740"/>
  <sheetViews>
    <sheetView tabSelected="1" showWhiteSpace="0" view="pageBreakPreview" zoomScale="85" zoomScaleNormal="85" zoomScaleSheetLayoutView="85" workbookViewId="0">
      <selection activeCell="L191" sqref="L191"/>
    </sheetView>
  </sheetViews>
  <sheetFormatPr defaultColWidth="9.109375" defaultRowHeight="13.2" x14ac:dyDescent="0.25"/>
  <cols>
    <col min="1" max="1" width="8.88671875" style="1" customWidth="1"/>
    <col min="2" max="2" width="11.33203125" style="1" customWidth="1"/>
    <col min="3" max="3" width="16.88671875" style="1" customWidth="1"/>
    <col min="4" max="4" width="51.33203125" style="1" customWidth="1"/>
    <col min="5" max="5" width="11" style="1" bestFit="1" customWidth="1"/>
    <col min="6" max="6" width="11.5546875" style="2" customWidth="1"/>
    <col min="7" max="7" width="15.6640625" style="149" bestFit="1" customWidth="1"/>
    <col min="8" max="8" width="19.5546875" style="2" customWidth="1"/>
    <col min="9" max="9" width="23.88671875" style="2" bestFit="1" customWidth="1"/>
    <col min="10" max="10" width="12" style="1" bestFit="1" customWidth="1"/>
    <col min="11" max="11" width="15.88671875" style="5" bestFit="1" customWidth="1"/>
    <col min="12" max="16384" width="9.109375" style="1"/>
  </cols>
  <sheetData>
    <row r="1" spans="1:15" ht="13.8" thickBot="1" x14ac:dyDescent="0.3"/>
    <row r="2" spans="1:15" s="31" customFormat="1" ht="75.75" customHeight="1" thickBot="1" x14ac:dyDescent="0.3">
      <c r="A2" s="284"/>
      <c r="B2" s="285"/>
      <c r="C2" s="286"/>
      <c r="D2" s="262" t="s">
        <v>26</v>
      </c>
      <c r="E2" s="263"/>
      <c r="F2" s="263"/>
      <c r="G2" s="263"/>
      <c r="H2" s="263"/>
      <c r="I2" s="264"/>
      <c r="J2" s="36"/>
      <c r="K2" s="36"/>
      <c r="L2" s="36"/>
    </row>
    <row r="3" spans="1:15" s="38" customFormat="1" ht="24.9" customHeight="1" thickBot="1" x14ac:dyDescent="0.3">
      <c r="A3" s="287"/>
      <c r="B3" s="288"/>
      <c r="C3" s="289"/>
      <c r="D3" s="281" t="s">
        <v>17</v>
      </c>
      <c r="E3" s="282"/>
      <c r="F3" s="282"/>
      <c r="G3" s="282"/>
      <c r="H3" s="282"/>
      <c r="I3" s="283"/>
      <c r="J3" s="37"/>
      <c r="K3" s="37"/>
      <c r="L3" s="37"/>
      <c r="M3" s="37"/>
      <c r="N3" s="37"/>
      <c r="O3" s="37"/>
    </row>
    <row r="4" spans="1:15" s="33" customFormat="1" ht="24.9" customHeight="1" x14ac:dyDescent="0.25">
      <c r="A4" s="265" t="s">
        <v>505</v>
      </c>
      <c r="B4" s="266"/>
      <c r="C4" s="266"/>
      <c r="D4" s="266"/>
      <c r="E4" s="266"/>
      <c r="F4" s="266"/>
      <c r="G4" s="267"/>
      <c r="H4" s="138" t="s">
        <v>27</v>
      </c>
      <c r="I4" s="139">
        <v>0.29459999999999997</v>
      </c>
      <c r="J4" s="32"/>
      <c r="K4" s="32"/>
      <c r="L4" s="32"/>
      <c r="M4" s="32"/>
      <c r="N4" s="32"/>
      <c r="O4" s="32"/>
    </row>
    <row r="5" spans="1:15" s="33" customFormat="1" ht="24.9" customHeight="1" x14ac:dyDescent="0.25">
      <c r="A5" s="268" t="s">
        <v>149</v>
      </c>
      <c r="B5" s="269"/>
      <c r="C5" s="269"/>
      <c r="D5" s="269"/>
      <c r="E5" s="269"/>
      <c r="F5" s="269"/>
      <c r="G5" s="270"/>
      <c r="H5" s="140" t="s">
        <v>28</v>
      </c>
      <c r="I5" s="139">
        <v>0.03</v>
      </c>
      <c r="J5" s="34"/>
      <c r="K5" s="34"/>
      <c r="L5" s="34"/>
      <c r="M5" s="34"/>
      <c r="N5" s="34"/>
      <c r="O5" s="34"/>
    </row>
    <row r="6" spans="1:15" s="33" customFormat="1" ht="48" customHeight="1" x14ac:dyDescent="0.25">
      <c r="A6" s="271" t="s">
        <v>599</v>
      </c>
      <c r="B6" s="272"/>
      <c r="C6" s="272"/>
      <c r="D6" s="272"/>
      <c r="E6" s="272"/>
      <c r="F6" s="272"/>
      <c r="G6" s="273"/>
      <c r="H6" s="277" t="s">
        <v>29</v>
      </c>
      <c r="I6" s="278"/>
      <c r="J6" s="34"/>
      <c r="K6" s="34"/>
      <c r="L6" s="34"/>
      <c r="M6" s="34"/>
      <c r="N6" s="34"/>
      <c r="O6" s="34"/>
    </row>
    <row r="7" spans="1:15" s="33" customFormat="1" ht="20.100000000000001" customHeight="1" x14ac:dyDescent="0.25">
      <c r="A7" s="274"/>
      <c r="B7" s="275"/>
      <c r="C7" s="275"/>
      <c r="D7" s="275"/>
      <c r="E7" s="275"/>
      <c r="F7" s="275"/>
      <c r="G7" s="276"/>
      <c r="H7" s="279" t="s">
        <v>608</v>
      </c>
      <c r="I7" s="280"/>
      <c r="J7" s="34"/>
      <c r="K7" s="34"/>
      <c r="L7" s="34"/>
      <c r="M7" s="34"/>
      <c r="N7" s="34"/>
      <c r="O7" s="34"/>
    </row>
    <row r="8" spans="1:15" customFormat="1" ht="20.100000000000001" customHeight="1" x14ac:dyDescent="0.25">
      <c r="A8" s="259"/>
      <c r="B8" s="260"/>
      <c r="C8" s="260"/>
      <c r="D8" s="260"/>
      <c r="E8" s="260"/>
      <c r="F8" s="260"/>
      <c r="G8" s="260"/>
      <c r="H8" s="260"/>
      <c r="I8" s="261"/>
    </row>
    <row r="9" spans="1:15" ht="15.75" customHeight="1" x14ac:dyDescent="0.25">
      <c r="A9" s="244" t="s">
        <v>0</v>
      </c>
      <c r="B9" s="247" t="s">
        <v>8</v>
      </c>
      <c r="C9" s="248"/>
      <c r="D9" s="253" t="s">
        <v>1</v>
      </c>
      <c r="E9" s="253" t="s">
        <v>2</v>
      </c>
      <c r="F9" s="253" t="s">
        <v>3</v>
      </c>
      <c r="G9" s="238" t="s">
        <v>4</v>
      </c>
      <c r="H9" s="238"/>
      <c r="I9" s="239"/>
    </row>
    <row r="10" spans="1:15" ht="15" customHeight="1" x14ac:dyDescent="0.25">
      <c r="A10" s="245"/>
      <c r="B10" s="249"/>
      <c r="C10" s="250"/>
      <c r="D10" s="254"/>
      <c r="E10" s="254"/>
      <c r="F10" s="254"/>
      <c r="G10" s="240" t="s">
        <v>30</v>
      </c>
      <c r="H10" s="242" t="s">
        <v>7</v>
      </c>
      <c r="I10" s="30" t="s">
        <v>18</v>
      </c>
    </row>
    <row r="11" spans="1:15" ht="16.5" customHeight="1" x14ac:dyDescent="0.25">
      <c r="A11" s="246"/>
      <c r="B11" s="251"/>
      <c r="C11" s="252"/>
      <c r="D11" s="255"/>
      <c r="E11" s="255"/>
      <c r="F11" s="255"/>
      <c r="G11" s="241"/>
      <c r="H11" s="243"/>
      <c r="I11" s="35">
        <f>I4</f>
        <v>0.29459999999999997</v>
      </c>
    </row>
    <row r="12" spans="1:15" ht="15.6" x14ac:dyDescent="0.25">
      <c r="A12" s="50">
        <v>1</v>
      </c>
      <c r="B12" s="233" t="s">
        <v>5</v>
      </c>
      <c r="C12" s="233"/>
      <c r="D12" s="233"/>
      <c r="E12" s="233"/>
      <c r="F12" s="233"/>
      <c r="G12" s="233"/>
      <c r="H12" s="233"/>
      <c r="I12" s="234"/>
    </row>
    <row r="13" spans="1:15" s="145" customFormat="1" ht="120" x14ac:dyDescent="0.25">
      <c r="A13" s="210" t="s">
        <v>6</v>
      </c>
      <c r="B13" s="211" t="s">
        <v>16</v>
      </c>
      <c r="C13" s="211" t="s">
        <v>406</v>
      </c>
      <c r="D13" s="212" t="s">
        <v>405</v>
      </c>
      <c r="E13" s="211" t="s">
        <v>133</v>
      </c>
      <c r="F13" s="213">
        <f>3*1.5</f>
        <v>4.5</v>
      </c>
      <c r="G13" s="227">
        <v>308.95999999999998</v>
      </c>
      <c r="H13" s="214">
        <f t="shared" ref="H13:H18" si="0">G13*F13</f>
        <v>1390.32</v>
      </c>
      <c r="I13" s="215">
        <f>ROUND(H13+H13*$I$11,2)</f>
        <v>1799.91</v>
      </c>
      <c r="K13" s="177"/>
    </row>
    <row r="14" spans="1:15" s="145" customFormat="1" ht="30" x14ac:dyDescent="0.25">
      <c r="A14" s="210" t="s">
        <v>65</v>
      </c>
      <c r="B14" s="211" t="s">
        <v>72</v>
      </c>
      <c r="C14" s="211">
        <v>65000223</v>
      </c>
      <c r="D14" s="212" t="s">
        <v>74</v>
      </c>
      <c r="E14" s="211" t="s">
        <v>73</v>
      </c>
      <c r="F14" s="213">
        <f>Quantitativo!D7</f>
        <v>85.65</v>
      </c>
      <c r="G14" s="227">
        <v>4.67</v>
      </c>
      <c r="H14" s="214">
        <f t="shared" si="0"/>
        <v>399.9855</v>
      </c>
      <c r="I14" s="215">
        <f t="shared" ref="I14:I18" si="1">ROUND(H14+H14*$I$11,2)</f>
        <v>517.82000000000005</v>
      </c>
      <c r="K14" s="177"/>
    </row>
    <row r="15" spans="1:15" s="178" customFormat="1" ht="45" x14ac:dyDescent="0.25">
      <c r="A15" s="210" t="s">
        <v>66</v>
      </c>
      <c r="B15" s="211" t="s">
        <v>84</v>
      </c>
      <c r="C15" s="211">
        <v>5219544</v>
      </c>
      <c r="D15" s="212" t="s">
        <v>407</v>
      </c>
      <c r="E15" s="211" t="s">
        <v>2</v>
      </c>
      <c r="F15" s="213">
        <v>6</v>
      </c>
      <c r="G15" s="227">
        <v>244.26</v>
      </c>
      <c r="H15" s="214">
        <f t="shared" si="0"/>
        <v>1465.56</v>
      </c>
      <c r="I15" s="215">
        <f t="shared" si="1"/>
        <v>1897.31</v>
      </c>
      <c r="K15" s="179"/>
    </row>
    <row r="16" spans="1:15" s="146" customFormat="1" ht="120" x14ac:dyDescent="0.25">
      <c r="A16" s="210" t="s">
        <v>67</v>
      </c>
      <c r="B16" s="211" t="s">
        <v>16</v>
      </c>
      <c r="C16" s="216" t="s">
        <v>497</v>
      </c>
      <c r="D16" s="212" t="s">
        <v>496</v>
      </c>
      <c r="E16" s="211" t="s">
        <v>133</v>
      </c>
      <c r="F16" s="217">
        <f>Quantitativo!D9</f>
        <v>729.96</v>
      </c>
      <c r="G16" s="228">
        <v>76.709999999999994</v>
      </c>
      <c r="H16" s="214">
        <f t="shared" si="0"/>
        <v>55995.231599999999</v>
      </c>
      <c r="I16" s="215">
        <f t="shared" si="1"/>
        <v>72491.429999999993</v>
      </c>
      <c r="K16" s="219"/>
    </row>
    <row r="17" spans="1:11" s="146" customFormat="1" ht="150" x14ac:dyDescent="0.25">
      <c r="A17" s="210" t="s">
        <v>68</v>
      </c>
      <c r="B17" s="211" t="s">
        <v>16</v>
      </c>
      <c r="C17" s="211" t="s">
        <v>150</v>
      </c>
      <c r="D17" s="212" t="s">
        <v>408</v>
      </c>
      <c r="E17" s="211" t="s">
        <v>151</v>
      </c>
      <c r="F17" s="217">
        <v>10</v>
      </c>
      <c r="G17" s="228">
        <v>689.44</v>
      </c>
      <c r="H17" s="214">
        <f t="shared" si="0"/>
        <v>6894.4000000000005</v>
      </c>
      <c r="I17" s="215">
        <f t="shared" si="1"/>
        <v>8925.49</v>
      </c>
      <c r="K17" s="219"/>
    </row>
    <row r="18" spans="1:11" s="146" customFormat="1" ht="90" x14ac:dyDescent="0.25">
      <c r="A18" s="210" t="s">
        <v>69</v>
      </c>
      <c r="B18" s="211" t="s">
        <v>16</v>
      </c>
      <c r="C18" s="211" t="s">
        <v>152</v>
      </c>
      <c r="D18" s="212" t="s">
        <v>409</v>
      </c>
      <c r="E18" s="211" t="s">
        <v>151</v>
      </c>
      <c r="F18" s="217">
        <v>10</v>
      </c>
      <c r="G18" s="228">
        <v>820</v>
      </c>
      <c r="H18" s="214">
        <f t="shared" si="0"/>
        <v>8200</v>
      </c>
      <c r="I18" s="215">
        <f t="shared" si="1"/>
        <v>10615.72</v>
      </c>
      <c r="K18" s="219"/>
    </row>
    <row r="19" spans="1:11" ht="15.6" x14ac:dyDescent="0.3">
      <c r="A19" s="235" t="s">
        <v>11</v>
      </c>
      <c r="B19" s="236"/>
      <c r="C19" s="236"/>
      <c r="D19" s="236"/>
      <c r="E19" s="236"/>
      <c r="F19" s="236"/>
      <c r="G19" s="236"/>
      <c r="H19" s="237"/>
      <c r="I19" s="84">
        <f>SUM(I13:I18)</f>
        <v>96247.679999999993</v>
      </c>
      <c r="K19" s="8"/>
    </row>
    <row r="20" spans="1:11" ht="15.6" x14ac:dyDescent="0.25">
      <c r="A20" s="50">
        <v>2</v>
      </c>
      <c r="B20" s="233" t="s">
        <v>158</v>
      </c>
      <c r="C20" s="233"/>
      <c r="D20" s="233"/>
      <c r="E20" s="233"/>
      <c r="F20" s="233"/>
      <c r="G20" s="233"/>
      <c r="H20" s="233"/>
      <c r="I20" s="234"/>
      <c r="K20" s="6"/>
    </row>
    <row r="21" spans="1:11" s="146" customFormat="1" ht="60" x14ac:dyDescent="0.3">
      <c r="A21" s="210" t="s">
        <v>12</v>
      </c>
      <c r="B21" s="211" t="s">
        <v>16</v>
      </c>
      <c r="C21" s="211" t="s">
        <v>159</v>
      </c>
      <c r="D21" s="212" t="s">
        <v>410</v>
      </c>
      <c r="E21" s="211" t="s">
        <v>2</v>
      </c>
      <c r="F21" s="213">
        <v>12</v>
      </c>
      <c r="G21" s="227">
        <v>44</v>
      </c>
      <c r="H21" s="218">
        <f t="shared" ref="H21:H22" si="2">G21*F21</f>
        <v>528</v>
      </c>
      <c r="I21" s="215">
        <f t="shared" ref="I21:I22" si="3">H21+H21*$I$11</f>
        <v>683.54880000000003</v>
      </c>
      <c r="J21" s="220"/>
      <c r="K21" s="219"/>
    </row>
    <row r="22" spans="1:11" s="146" customFormat="1" ht="60" x14ac:dyDescent="0.3">
      <c r="A22" s="210" t="s">
        <v>591</v>
      </c>
      <c r="B22" s="211" t="s">
        <v>102</v>
      </c>
      <c r="C22" s="211">
        <v>98526</v>
      </c>
      <c r="D22" s="212" t="s">
        <v>160</v>
      </c>
      <c r="E22" s="211" t="s">
        <v>2</v>
      </c>
      <c r="F22" s="213">
        <v>12</v>
      </c>
      <c r="G22" s="227">
        <v>79.02</v>
      </c>
      <c r="H22" s="218">
        <f t="shared" si="2"/>
        <v>948.24</v>
      </c>
      <c r="I22" s="215">
        <f t="shared" si="3"/>
        <v>1227.591504</v>
      </c>
      <c r="J22" s="220"/>
      <c r="K22" s="219"/>
    </row>
    <row r="23" spans="1:11" ht="15.6" x14ac:dyDescent="0.3">
      <c r="A23" s="235" t="s">
        <v>11</v>
      </c>
      <c r="B23" s="236"/>
      <c r="C23" s="236"/>
      <c r="D23" s="236"/>
      <c r="E23" s="236"/>
      <c r="F23" s="236"/>
      <c r="G23" s="236"/>
      <c r="H23" s="237"/>
      <c r="I23" s="84">
        <f>SUM(I21:I22)</f>
        <v>1911.140304</v>
      </c>
      <c r="K23" s="8"/>
    </row>
    <row r="24" spans="1:11" ht="15.6" x14ac:dyDescent="0.25">
      <c r="A24" s="50">
        <v>3</v>
      </c>
      <c r="B24" s="233" t="s">
        <v>161</v>
      </c>
      <c r="C24" s="233"/>
      <c r="D24" s="233"/>
      <c r="E24" s="233"/>
      <c r="F24" s="233"/>
      <c r="G24" s="233"/>
      <c r="H24" s="233"/>
      <c r="I24" s="234"/>
      <c r="K24" s="6"/>
    </row>
    <row r="25" spans="1:11" s="146" customFormat="1" ht="90" x14ac:dyDescent="0.25">
      <c r="A25" s="210" t="s">
        <v>170</v>
      </c>
      <c r="B25" s="211" t="s">
        <v>16</v>
      </c>
      <c r="C25" s="211" t="s">
        <v>162</v>
      </c>
      <c r="D25" s="212" t="s">
        <v>411</v>
      </c>
      <c r="E25" s="211" t="s">
        <v>133</v>
      </c>
      <c r="F25" s="213">
        <f>Quantitativo!D16</f>
        <v>988.23</v>
      </c>
      <c r="G25" s="227">
        <v>19.95</v>
      </c>
      <c r="H25" s="218">
        <f t="shared" ref="H25" si="4">G25*F25</f>
        <v>19715.1885</v>
      </c>
      <c r="I25" s="215">
        <f t="shared" ref="I25" si="5">H25+H25*$I$11</f>
        <v>25523.2830321</v>
      </c>
      <c r="K25" s="219"/>
    </row>
    <row r="26" spans="1:11" s="146" customFormat="1" ht="45" x14ac:dyDescent="0.25">
      <c r="A26" s="210" t="s">
        <v>171</v>
      </c>
      <c r="B26" s="211" t="s">
        <v>16</v>
      </c>
      <c r="C26" s="211" t="s">
        <v>163</v>
      </c>
      <c r="D26" s="212" t="s">
        <v>412</v>
      </c>
      <c r="E26" s="211" t="s">
        <v>164</v>
      </c>
      <c r="F26" s="217">
        <f>Quantitativo!D17</f>
        <v>49.411500000000004</v>
      </c>
      <c r="G26" s="229">
        <v>3.21</v>
      </c>
      <c r="H26" s="218">
        <f t="shared" ref="H26:H29" si="6">G26*F26</f>
        <v>158.61091500000001</v>
      </c>
      <c r="I26" s="215">
        <f t="shared" ref="I26:I29" si="7">H26+H26*$I$11</f>
        <v>205.33769055900001</v>
      </c>
      <c r="K26" s="219"/>
    </row>
    <row r="27" spans="1:11" s="146" customFormat="1" ht="105" x14ac:dyDescent="0.25">
      <c r="A27" s="210" t="s">
        <v>172</v>
      </c>
      <c r="B27" s="211" t="s">
        <v>16</v>
      </c>
      <c r="C27" s="211" t="s">
        <v>165</v>
      </c>
      <c r="D27" s="212" t="s">
        <v>413</v>
      </c>
      <c r="E27" s="211" t="s">
        <v>81</v>
      </c>
      <c r="F27" s="217">
        <v>355.32</v>
      </c>
      <c r="G27" s="229">
        <v>9.8699999999999992</v>
      </c>
      <c r="H27" s="218">
        <f t="shared" si="6"/>
        <v>3507.0083999999997</v>
      </c>
      <c r="I27" s="215">
        <f t="shared" si="7"/>
        <v>4540.1730746399999</v>
      </c>
      <c r="K27" s="219"/>
    </row>
    <row r="28" spans="1:11" s="146" customFormat="1" ht="90" x14ac:dyDescent="0.25">
      <c r="A28" s="210" t="s">
        <v>173</v>
      </c>
      <c r="B28" s="211" t="s">
        <v>16</v>
      </c>
      <c r="C28" s="211" t="s">
        <v>415</v>
      </c>
      <c r="D28" s="212" t="s">
        <v>414</v>
      </c>
      <c r="E28" s="211" t="s">
        <v>166</v>
      </c>
      <c r="F28" s="217">
        <f>Quantitativo!D19</f>
        <v>541.18399999999997</v>
      </c>
      <c r="G28" s="229">
        <v>2.96</v>
      </c>
      <c r="H28" s="218">
        <f t="shared" si="6"/>
        <v>1601.90464</v>
      </c>
      <c r="I28" s="215">
        <f t="shared" si="7"/>
        <v>2073.825746944</v>
      </c>
      <c r="J28" s="221"/>
      <c r="K28" s="219"/>
    </row>
    <row r="29" spans="1:11" s="146" customFormat="1" ht="75" x14ac:dyDescent="0.25">
      <c r="A29" s="210" t="s">
        <v>174</v>
      </c>
      <c r="B29" s="211" t="s">
        <v>102</v>
      </c>
      <c r="C29" s="211">
        <v>102354</v>
      </c>
      <c r="D29" s="212" t="s">
        <v>167</v>
      </c>
      <c r="E29" s="211" t="s">
        <v>168</v>
      </c>
      <c r="F29" s="217">
        <f>Quantitativo!D20</f>
        <v>128.94</v>
      </c>
      <c r="G29" s="229">
        <v>146.16999999999999</v>
      </c>
      <c r="H29" s="218">
        <f t="shared" si="6"/>
        <v>18847.159799999998</v>
      </c>
      <c r="I29" s="215">
        <f t="shared" si="7"/>
        <v>24399.533077079996</v>
      </c>
      <c r="K29" s="219"/>
    </row>
    <row r="30" spans="1:11" ht="15.6" x14ac:dyDescent="0.3">
      <c r="A30" s="235" t="s">
        <v>71</v>
      </c>
      <c r="B30" s="236"/>
      <c r="C30" s="236"/>
      <c r="D30" s="236"/>
      <c r="E30" s="236"/>
      <c r="F30" s="236"/>
      <c r="G30" s="236"/>
      <c r="H30" s="237"/>
      <c r="I30" s="84">
        <f>SUM(I25:I29)</f>
        <v>56742.152621322995</v>
      </c>
      <c r="K30" s="6"/>
    </row>
    <row r="31" spans="1:11" ht="15.6" x14ac:dyDescent="0.25">
      <c r="A31" s="50">
        <v>4</v>
      </c>
      <c r="B31" s="233" t="s">
        <v>64</v>
      </c>
      <c r="C31" s="233"/>
      <c r="D31" s="233"/>
      <c r="E31" s="233"/>
      <c r="F31" s="233"/>
      <c r="G31" s="233"/>
      <c r="H31" s="233"/>
      <c r="I31" s="234"/>
    </row>
    <row r="32" spans="1:11" s="146" customFormat="1" ht="75" x14ac:dyDescent="0.25">
      <c r="A32" s="210" t="s">
        <v>169</v>
      </c>
      <c r="B32" s="211" t="s">
        <v>16</v>
      </c>
      <c r="C32" s="211" t="s">
        <v>177</v>
      </c>
      <c r="D32" s="212" t="s">
        <v>416</v>
      </c>
      <c r="E32" s="211" t="s">
        <v>164</v>
      </c>
      <c r="F32" s="213">
        <f>Quantitativo!D22</f>
        <v>5233.37</v>
      </c>
      <c r="G32" s="227">
        <v>11.01</v>
      </c>
      <c r="H32" s="218">
        <f t="shared" ref="H32:H40" si="8">G32*F32</f>
        <v>57619.403699999995</v>
      </c>
      <c r="I32" s="215">
        <f t="shared" ref="I32:I40" si="9">H32+H32*$I$11</f>
        <v>74594.080030019992</v>
      </c>
      <c r="K32" s="222"/>
    </row>
    <row r="33" spans="1:11" s="146" customFormat="1" ht="30" x14ac:dyDescent="0.25">
      <c r="A33" s="210" t="s">
        <v>175</v>
      </c>
      <c r="B33" s="211" t="s">
        <v>109</v>
      </c>
      <c r="C33" s="211" t="s">
        <v>31</v>
      </c>
      <c r="D33" s="212" t="s">
        <v>178</v>
      </c>
      <c r="E33" s="211" t="s">
        <v>164</v>
      </c>
      <c r="F33" s="217">
        <f>Quantitativo!D23</f>
        <v>2828.76</v>
      </c>
      <c r="G33" s="229">
        <f>'Cotações Solo'!D44</f>
        <v>9.7333333333333325</v>
      </c>
      <c r="H33" s="218">
        <f t="shared" si="8"/>
        <v>27533.263999999999</v>
      </c>
      <c r="I33" s="215">
        <f t="shared" si="9"/>
        <v>35644.563574399996</v>
      </c>
      <c r="K33" s="222"/>
    </row>
    <row r="34" spans="1:11" s="146" customFormat="1" ht="60" x14ac:dyDescent="0.25">
      <c r="A34" s="210" t="s">
        <v>176</v>
      </c>
      <c r="B34" s="211" t="s">
        <v>102</v>
      </c>
      <c r="C34" s="211">
        <v>96385</v>
      </c>
      <c r="D34" s="212" t="s">
        <v>417</v>
      </c>
      <c r="E34" s="211" t="s">
        <v>164</v>
      </c>
      <c r="F34" s="217">
        <f>Quantitativo!D24</f>
        <v>2828.76</v>
      </c>
      <c r="G34" s="229">
        <v>10.58</v>
      </c>
      <c r="H34" s="218">
        <f t="shared" si="8"/>
        <v>29928.280800000004</v>
      </c>
      <c r="I34" s="215">
        <f t="shared" si="9"/>
        <v>38745.152323680006</v>
      </c>
      <c r="J34" s="221"/>
      <c r="K34" s="222"/>
    </row>
    <row r="35" spans="1:11" ht="15.6" x14ac:dyDescent="0.3">
      <c r="A35" s="235" t="s">
        <v>71</v>
      </c>
      <c r="B35" s="236"/>
      <c r="C35" s="236"/>
      <c r="D35" s="236"/>
      <c r="E35" s="236"/>
      <c r="F35" s="236"/>
      <c r="G35" s="236"/>
      <c r="H35" s="237"/>
      <c r="I35" s="84">
        <f>SUM(I32:I34)</f>
        <v>148983.79592809998</v>
      </c>
    </row>
    <row r="36" spans="1:11" ht="15.6" x14ac:dyDescent="0.25">
      <c r="A36" s="50">
        <v>5</v>
      </c>
      <c r="B36" s="233" t="s">
        <v>181</v>
      </c>
      <c r="C36" s="233"/>
      <c r="D36" s="233"/>
      <c r="E36" s="233"/>
      <c r="F36" s="233"/>
      <c r="G36" s="233"/>
      <c r="H36" s="233"/>
      <c r="I36" s="234"/>
    </row>
    <row r="37" spans="1:11" s="146" customFormat="1" ht="60" x14ac:dyDescent="0.25">
      <c r="A37" s="210" t="s">
        <v>183</v>
      </c>
      <c r="B37" s="211" t="s">
        <v>16</v>
      </c>
      <c r="C37" s="211" t="s">
        <v>182</v>
      </c>
      <c r="D37" s="212" t="s">
        <v>418</v>
      </c>
      <c r="E37" s="211" t="s">
        <v>2</v>
      </c>
      <c r="F37" s="213">
        <v>100</v>
      </c>
      <c r="G37" s="227">
        <v>31.27</v>
      </c>
      <c r="H37" s="218">
        <f t="shared" ref="H37" si="10">G37*F37</f>
        <v>3127</v>
      </c>
      <c r="I37" s="215">
        <f t="shared" ref="I37" si="11">H37+H37*$I$11</f>
        <v>4048.2141999999999</v>
      </c>
      <c r="K37" s="222"/>
    </row>
    <row r="38" spans="1:11" ht="15.6" x14ac:dyDescent="0.3">
      <c r="A38" s="235" t="s">
        <v>71</v>
      </c>
      <c r="B38" s="236"/>
      <c r="C38" s="236"/>
      <c r="D38" s="236"/>
      <c r="E38" s="236"/>
      <c r="F38" s="236"/>
      <c r="G38" s="236"/>
      <c r="H38" s="237"/>
      <c r="I38" s="84">
        <f>SUM(I37)</f>
        <v>4048.2141999999999</v>
      </c>
    </row>
    <row r="39" spans="1:11" ht="15.6" x14ac:dyDescent="0.25">
      <c r="A39" s="50">
        <v>6</v>
      </c>
      <c r="B39" s="233" t="s">
        <v>179</v>
      </c>
      <c r="C39" s="233"/>
      <c r="D39" s="233"/>
      <c r="E39" s="233"/>
      <c r="F39" s="233"/>
      <c r="G39" s="233"/>
      <c r="H39" s="233"/>
      <c r="I39" s="234"/>
    </row>
    <row r="40" spans="1:11" s="146" customFormat="1" ht="75.599999999999994" x14ac:dyDescent="0.25">
      <c r="A40" s="210" t="s">
        <v>184</v>
      </c>
      <c r="B40" s="211" t="s">
        <v>16</v>
      </c>
      <c r="C40" s="211" t="s">
        <v>180</v>
      </c>
      <c r="D40" s="212" t="s">
        <v>419</v>
      </c>
      <c r="E40" s="211" t="s">
        <v>164</v>
      </c>
      <c r="F40" s="217">
        <f>Quantitativo!D28</f>
        <v>15.09</v>
      </c>
      <c r="G40" s="229">
        <v>229.22</v>
      </c>
      <c r="H40" s="218">
        <f t="shared" si="8"/>
        <v>3458.9297999999999</v>
      </c>
      <c r="I40" s="215">
        <f t="shared" si="9"/>
        <v>4477.9305190799996</v>
      </c>
      <c r="K40" s="222"/>
    </row>
    <row r="41" spans="1:11" s="146" customFormat="1" ht="45" x14ac:dyDescent="0.25">
      <c r="A41" s="210" t="s">
        <v>185</v>
      </c>
      <c r="B41" s="211" t="s">
        <v>16</v>
      </c>
      <c r="C41" s="211" t="s">
        <v>511</v>
      </c>
      <c r="D41" s="212" t="s">
        <v>510</v>
      </c>
      <c r="E41" s="211" t="s">
        <v>164</v>
      </c>
      <c r="F41" s="217">
        <f>Quantitativo!D29</f>
        <v>7.04</v>
      </c>
      <c r="G41" s="229">
        <v>497.48</v>
      </c>
      <c r="H41" s="218">
        <f t="shared" ref="H41" si="12">G41*F41</f>
        <v>3502.2592</v>
      </c>
      <c r="I41" s="215">
        <f t="shared" ref="I41" si="13">H41+H41*$I$11</f>
        <v>4534.0247603199996</v>
      </c>
      <c r="K41" s="222"/>
    </row>
    <row r="42" spans="1:11" ht="15.6" x14ac:dyDescent="0.3">
      <c r="A42" s="235" t="s">
        <v>71</v>
      </c>
      <c r="B42" s="236"/>
      <c r="C42" s="236"/>
      <c r="D42" s="236"/>
      <c r="E42" s="236"/>
      <c r="F42" s="236"/>
      <c r="G42" s="236"/>
      <c r="H42" s="237"/>
      <c r="I42" s="84">
        <f>SUM(I40:I41)</f>
        <v>9011.9552793999992</v>
      </c>
    </row>
    <row r="43" spans="1:11" ht="15.6" x14ac:dyDescent="0.25">
      <c r="A43" s="50">
        <v>7</v>
      </c>
      <c r="B43" s="233" t="s">
        <v>186</v>
      </c>
      <c r="C43" s="233"/>
      <c r="D43" s="233"/>
      <c r="E43" s="233"/>
      <c r="F43" s="233"/>
      <c r="G43" s="233"/>
      <c r="H43" s="233"/>
      <c r="I43" s="234"/>
    </row>
    <row r="44" spans="1:11" s="146" customFormat="1" ht="45" x14ac:dyDescent="0.25">
      <c r="A44" s="210" t="s">
        <v>187</v>
      </c>
      <c r="B44" s="211" t="s">
        <v>102</v>
      </c>
      <c r="C44" s="211">
        <v>94263</v>
      </c>
      <c r="D44" s="212" t="s">
        <v>420</v>
      </c>
      <c r="E44" s="211" t="s">
        <v>81</v>
      </c>
      <c r="F44" s="213">
        <f>Quantitativo!D31</f>
        <v>364.77</v>
      </c>
      <c r="G44" s="227">
        <v>34.06</v>
      </c>
      <c r="H44" s="218">
        <f t="shared" ref="H44:H64" si="14">G44*F44</f>
        <v>12424.066200000001</v>
      </c>
      <c r="I44" s="215">
        <f t="shared" ref="I44:I64" si="15">H44+H44*$I$11</f>
        <v>16084.196102520002</v>
      </c>
      <c r="K44" s="222"/>
    </row>
    <row r="45" spans="1:11" s="146" customFormat="1" ht="60" x14ac:dyDescent="0.25">
      <c r="A45" s="210" t="s">
        <v>188</v>
      </c>
      <c r="B45" s="211" t="s">
        <v>102</v>
      </c>
      <c r="C45" s="211">
        <v>94264</v>
      </c>
      <c r="D45" s="212" t="s">
        <v>421</v>
      </c>
      <c r="E45" s="211" t="s">
        <v>81</v>
      </c>
      <c r="F45" s="217">
        <f>Quantitativo!D32</f>
        <v>16.399999999999999</v>
      </c>
      <c r="G45" s="229">
        <v>37.31</v>
      </c>
      <c r="H45" s="218">
        <f t="shared" si="14"/>
        <v>611.88400000000001</v>
      </c>
      <c r="I45" s="215">
        <f t="shared" si="15"/>
        <v>792.14502640000001</v>
      </c>
      <c r="K45" s="222"/>
    </row>
    <row r="46" spans="1:11" s="146" customFormat="1" ht="105" x14ac:dyDescent="0.25">
      <c r="A46" s="210" t="s">
        <v>189</v>
      </c>
      <c r="B46" s="211" t="s">
        <v>102</v>
      </c>
      <c r="C46" s="211">
        <v>94279</v>
      </c>
      <c r="D46" s="212" t="s">
        <v>191</v>
      </c>
      <c r="E46" s="211" t="s">
        <v>81</v>
      </c>
      <c r="F46" s="217">
        <f>Quantitativo!D33</f>
        <v>19.599999999999998</v>
      </c>
      <c r="G46" s="229">
        <v>65.48</v>
      </c>
      <c r="H46" s="218">
        <f t="shared" si="14"/>
        <v>1283.4079999999999</v>
      </c>
      <c r="I46" s="215">
        <f t="shared" si="15"/>
        <v>1661.4999967999997</v>
      </c>
      <c r="K46" s="222"/>
    </row>
    <row r="47" spans="1:11" s="146" customFormat="1" ht="75" x14ac:dyDescent="0.25">
      <c r="A47" s="210" t="s">
        <v>190</v>
      </c>
      <c r="B47" s="211" t="s">
        <v>16</v>
      </c>
      <c r="C47" s="211" t="s">
        <v>194</v>
      </c>
      <c r="D47" s="212" t="s">
        <v>422</v>
      </c>
      <c r="E47" s="211" t="s">
        <v>2</v>
      </c>
      <c r="F47" s="213">
        <v>3</v>
      </c>
      <c r="G47" s="227">
        <v>384.98</v>
      </c>
      <c r="H47" s="218">
        <f t="shared" si="14"/>
        <v>1154.94</v>
      </c>
      <c r="I47" s="215">
        <f t="shared" si="15"/>
        <v>1495.185324</v>
      </c>
      <c r="K47" s="222"/>
    </row>
    <row r="48" spans="1:11" s="146" customFormat="1" ht="105" x14ac:dyDescent="0.25">
      <c r="A48" s="210" t="s">
        <v>192</v>
      </c>
      <c r="B48" s="211" t="s">
        <v>16</v>
      </c>
      <c r="C48" s="211" t="s">
        <v>202</v>
      </c>
      <c r="D48" s="212" t="s">
        <v>423</v>
      </c>
      <c r="E48" s="211" t="s">
        <v>133</v>
      </c>
      <c r="F48" s="217">
        <f>Quantitativo!D35</f>
        <v>1028</v>
      </c>
      <c r="G48" s="229">
        <v>77.75</v>
      </c>
      <c r="H48" s="218">
        <f t="shared" si="14"/>
        <v>79927</v>
      </c>
      <c r="I48" s="215">
        <f t="shared" si="15"/>
        <v>103473.4942</v>
      </c>
      <c r="K48" s="222"/>
    </row>
    <row r="49" spans="1:11" s="146" customFormat="1" ht="75" x14ac:dyDescent="0.25">
      <c r="A49" s="210" t="s">
        <v>193</v>
      </c>
      <c r="B49" s="211" t="s">
        <v>16</v>
      </c>
      <c r="C49" s="211" t="s">
        <v>195</v>
      </c>
      <c r="D49" s="212" t="s">
        <v>424</v>
      </c>
      <c r="E49" s="211" t="s">
        <v>133</v>
      </c>
      <c r="F49" s="217">
        <f>Quantitativo!D36</f>
        <v>1028</v>
      </c>
      <c r="G49" s="229">
        <v>68.53</v>
      </c>
      <c r="H49" s="218">
        <f t="shared" si="14"/>
        <v>70448.84</v>
      </c>
      <c r="I49" s="215">
        <f t="shared" si="15"/>
        <v>91203.068264000001</v>
      </c>
      <c r="K49" s="222"/>
    </row>
    <row r="50" spans="1:11" ht="15.6" x14ac:dyDescent="0.3">
      <c r="A50" s="235" t="s">
        <v>71</v>
      </c>
      <c r="B50" s="236"/>
      <c r="C50" s="236"/>
      <c r="D50" s="236"/>
      <c r="E50" s="236"/>
      <c r="F50" s="236"/>
      <c r="G50" s="236"/>
      <c r="H50" s="237"/>
      <c r="I50" s="84">
        <f>SUM(I44:I49)</f>
        <v>214709.58891372001</v>
      </c>
    </row>
    <row r="51" spans="1:11" ht="15.6" x14ac:dyDescent="0.25">
      <c r="A51" s="50">
        <v>8</v>
      </c>
      <c r="B51" s="233" t="s">
        <v>196</v>
      </c>
      <c r="C51" s="233"/>
      <c r="D51" s="233"/>
      <c r="E51" s="233"/>
      <c r="F51" s="233"/>
      <c r="G51" s="233"/>
      <c r="H51" s="233"/>
      <c r="I51" s="234"/>
    </row>
    <row r="52" spans="1:11" s="146" customFormat="1" ht="105" x14ac:dyDescent="0.25">
      <c r="A52" s="210" t="s">
        <v>213</v>
      </c>
      <c r="B52" s="211" t="s">
        <v>16</v>
      </c>
      <c r="C52" s="211" t="s">
        <v>202</v>
      </c>
      <c r="D52" s="212" t="s">
        <v>423</v>
      </c>
      <c r="E52" s="211" t="s">
        <v>133</v>
      </c>
      <c r="F52" s="213">
        <f>Quantitativo!D38</f>
        <v>505.29</v>
      </c>
      <c r="G52" s="227">
        <v>77.75</v>
      </c>
      <c r="H52" s="218">
        <f t="shared" ref="H52:H56" si="16">G52*F52</f>
        <v>39286.297500000001</v>
      </c>
      <c r="I52" s="215">
        <f t="shared" ref="I52:I56" si="17">H52+H52*$I$11</f>
        <v>50860.040743500002</v>
      </c>
      <c r="K52" s="222"/>
    </row>
    <row r="53" spans="1:11" s="146" customFormat="1" ht="60" x14ac:dyDescent="0.25">
      <c r="A53" s="210" t="s">
        <v>214</v>
      </c>
      <c r="B53" s="211" t="s">
        <v>16</v>
      </c>
      <c r="C53" s="211" t="s">
        <v>197</v>
      </c>
      <c r="D53" s="212" t="s">
        <v>425</v>
      </c>
      <c r="E53" s="211" t="s">
        <v>133</v>
      </c>
      <c r="F53" s="217">
        <f>Quantitativo!D39</f>
        <v>505.29</v>
      </c>
      <c r="G53" s="229">
        <v>38.33</v>
      </c>
      <c r="H53" s="218">
        <f t="shared" si="16"/>
        <v>19367.7657</v>
      </c>
      <c r="I53" s="215">
        <f t="shared" si="17"/>
        <v>25073.509475219998</v>
      </c>
      <c r="K53" s="222"/>
    </row>
    <row r="54" spans="1:11" ht="15.6" x14ac:dyDescent="0.3">
      <c r="A54" s="235" t="s">
        <v>71</v>
      </c>
      <c r="B54" s="236"/>
      <c r="C54" s="236"/>
      <c r="D54" s="236"/>
      <c r="E54" s="236"/>
      <c r="F54" s="236"/>
      <c r="G54" s="236"/>
      <c r="H54" s="237"/>
      <c r="I54" s="84">
        <f>SUM(I52:I53)</f>
        <v>75933.550218720004</v>
      </c>
    </row>
    <row r="55" spans="1:11" ht="15.6" x14ac:dyDescent="0.25">
      <c r="A55" s="50">
        <v>9</v>
      </c>
      <c r="B55" s="233" t="s">
        <v>514</v>
      </c>
      <c r="C55" s="233"/>
      <c r="D55" s="233"/>
      <c r="E55" s="233"/>
      <c r="F55" s="233"/>
      <c r="G55" s="233"/>
      <c r="H55" s="233"/>
      <c r="I55" s="234"/>
    </row>
    <row r="56" spans="1:11" s="146" customFormat="1" ht="30" x14ac:dyDescent="0.25">
      <c r="A56" s="210" t="s">
        <v>215</v>
      </c>
      <c r="B56" s="211" t="s">
        <v>102</v>
      </c>
      <c r="C56" s="211">
        <v>102498</v>
      </c>
      <c r="D56" s="212" t="s">
        <v>426</v>
      </c>
      <c r="E56" s="211" t="s">
        <v>81</v>
      </c>
      <c r="F56" s="213">
        <f>Quantitativo!D41</f>
        <v>381.16999999999996</v>
      </c>
      <c r="G56" s="227">
        <v>1.4</v>
      </c>
      <c r="H56" s="218">
        <f t="shared" si="16"/>
        <v>533.63799999999992</v>
      </c>
      <c r="I56" s="215">
        <f t="shared" si="17"/>
        <v>690.84775479999985</v>
      </c>
      <c r="K56" s="222"/>
    </row>
    <row r="57" spans="1:11" s="146" customFormat="1" ht="45" x14ac:dyDescent="0.25">
      <c r="A57" s="210" t="s">
        <v>216</v>
      </c>
      <c r="B57" s="211" t="s">
        <v>16</v>
      </c>
      <c r="C57" s="211" t="s">
        <v>198</v>
      </c>
      <c r="D57" s="212" t="s">
        <v>427</v>
      </c>
      <c r="E57" s="211" t="s">
        <v>133</v>
      </c>
      <c r="F57" s="217">
        <f>Quantitativo!D42</f>
        <v>505.29</v>
      </c>
      <c r="G57" s="229">
        <v>42.16</v>
      </c>
      <c r="H57" s="218">
        <f t="shared" si="14"/>
        <v>21303.026399999999</v>
      </c>
      <c r="I57" s="215">
        <f t="shared" si="15"/>
        <v>27578.89797744</v>
      </c>
      <c r="K57" s="222"/>
    </row>
    <row r="58" spans="1:11" ht="15.6" x14ac:dyDescent="0.3">
      <c r="A58" s="235" t="s">
        <v>71</v>
      </c>
      <c r="B58" s="236"/>
      <c r="C58" s="236"/>
      <c r="D58" s="236"/>
      <c r="E58" s="236"/>
      <c r="F58" s="236"/>
      <c r="G58" s="236"/>
      <c r="H58" s="237"/>
      <c r="I58" s="84">
        <f>SUM(I56:I57)</f>
        <v>28269.745732240001</v>
      </c>
    </row>
    <row r="59" spans="1:11" ht="15.6" x14ac:dyDescent="0.25">
      <c r="A59" s="50">
        <v>10</v>
      </c>
      <c r="B59" s="233" t="s">
        <v>199</v>
      </c>
      <c r="C59" s="233"/>
      <c r="D59" s="233"/>
      <c r="E59" s="233"/>
      <c r="F59" s="233"/>
      <c r="G59" s="233"/>
      <c r="H59" s="233"/>
      <c r="I59" s="234"/>
    </row>
    <row r="60" spans="1:11" s="146" customFormat="1" ht="75" x14ac:dyDescent="0.25">
      <c r="A60" s="210" t="s">
        <v>217</v>
      </c>
      <c r="B60" s="211" t="s">
        <v>16</v>
      </c>
      <c r="C60" s="211" t="s">
        <v>440</v>
      </c>
      <c r="D60" s="212" t="s">
        <v>428</v>
      </c>
      <c r="E60" s="211" t="s">
        <v>164</v>
      </c>
      <c r="F60" s="217">
        <f>Quantitativo!D44</f>
        <v>0.2945243112740431</v>
      </c>
      <c r="G60" s="229">
        <v>147.36000000000001</v>
      </c>
      <c r="H60" s="218">
        <f t="shared" si="14"/>
        <v>43.401102509342998</v>
      </c>
      <c r="I60" s="215">
        <f t="shared" si="15"/>
        <v>56.187067308595445</v>
      </c>
      <c r="K60" s="222"/>
    </row>
    <row r="61" spans="1:11" s="146" customFormat="1" ht="30" x14ac:dyDescent="0.25">
      <c r="A61" s="210" t="s">
        <v>218</v>
      </c>
      <c r="B61" s="211" t="s">
        <v>16</v>
      </c>
      <c r="C61" s="211" t="s">
        <v>200</v>
      </c>
      <c r="D61" s="212" t="s">
        <v>429</v>
      </c>
      <c r="E61" s="211" t="s">
        <v>138</v>
      </c>
      <c r="F61" s="213">
        <f>Quantitativo!D45</f>
        <v>58</v>
      </c>
      <c r="G61" s="227">
        <v>13.52</v>
      </c>
      <c r="H61" s="218">
        <f>G61*F61</f>
        <v>784.16</v>
      </c>
      <c r="I61" s="215">
        <f t="shared" si="15"/>
        <v>1015.1735359999999</v>
      </c>
      <c r="K61" s="222"/>
    </row>
    <row r="62" spans="1:11" s="146" customFormat="1" ht="75" x14ac:dyDescent="0.25">
      <c r="A62" s="210" t="s">
        <v>219</v>
      </c>
      <c r="B62" s="211" t="s">
        <v>16</v>
      </c>
      <c r="C62" s="211" t="s">
        <v>201</v>
      </c>
      <c r="D62" s="212" t="s">
        <v>430</v>
      </c>
      <c r="E62" s="211" t="s">
        <v>164</v>
      </c>
      <c r="F62" s="213">
        <f>Quantitativo!D46</f>
        <v>0.69</v>
      </c>
      <c r="G62" s="229">
        <v>675.31</v>
      </c>
      <c r="H62" s="218">
        <f t="shared" si="14"/>
        <v>465.96389999999991</v>
      </c>
      <c r="I62" s="215">
        <f t="shared" si="15"/>
        <v>603.2368649399998</v>
      </c>
      <c r="K62" s="222"/>
    </row>
    <row r="63" spans="1:11" s="146" customFormat="1" ht="105" x14ac:dyDescent="0.25">
      <c r="A63" s="210" t="s">
        <v>220</v>
      </c>
      <c r="B63" s="211" t="s">
        <v>16</v>
      </c>
      <c r="C63" s="211" t="s">
        <v>202</v>
      </c>
      <c r="D63" s="212" t="s">
        <v>431</v>
      </c>
      <c r="E63" s="211" t="s">
        <v>133</v>
      </c>
      <c r="F63" s="213">
        <f>Quantitativo!D47</f>
        <v>0.75</v>
      </c>
      <c r="G63" s="230">
        <v>77.75</v>
      </c>
      <c r="H63" s="218">
        <f t="shared" si="14"/>
        <v>58.3125</v>
      </c>
      <c r="I63" s="215">
        <f t="shared" si="15"/>
        <v>75.491362499999994</v>
      </c>
      <c r="K63" s="222"/>
    </row>
    <row r="64" spans="1:11" s="146" customFormat="1" ht="90" x14ac:dyDescent="0.25">
      <c r="A64" s="210" t="s">
        <v>221</v>
      </c>
      <c r="B64" s="211" t="s">
        <v>16</v>
      </c>
      <c r="C64" s="211" t="s">
        <v>203</v>
      </c>
      <c r="D64" s="212" t="s">
        <v>432</v>
      </c>
      <c r="E64" s="211" t="s">
        <v>133</v>
      </c>
      <c r="F64" s="213">
        <f>Quantitativo!D48</f>
        <v>6.1199999999999992</v>
      </c>
      <c r="G64" s="227">
        <v>212.62</v>
      </c>
      <c r="H64" s="218">
        <f t="shared" si="14"/>
        <v>1301.2343999999998</v>
      </c>
      <c r="I64" s="215">
        <f t="shared" si="15"/>
        <v>1684.5780542399998</v>
      </c>
      <c r="K64" s="222"/>
    </row>
    <row r="65" spans="1:12" s="146" customFormat="1" ht="45" x14ac:dyDescent="0.25">
      <c r="A65" s="210" t="s">
        <v>222</v>
      </c>
      <c r="B65" s="211" t="s">
        <v>16</v>
      </c>
      <c r="C65" s="211" t="s">
        <v>204</v>
      </c>
      <c r="D65" s="212" t="s">
        <v>433</v>
      </c>
      <c r="E65" s="211" t="s">
        <v>133</v>
      </c>
      <c r="F65" s="213">
        <f>Quantitativo!D49</f>
        <v>11.93</v>
      </c>
      <c r="G65" s="229">
        <v>62.41</v>
      </c>
      <c r="H65" s="218">
        <f t="shared" ref="H65:H95" si="18">G65*F65</f>
        <v>744.55129999999997</v>
      </c>
      <c r="I65" s="215">
        <f t="shared" ref="I65:I95" si="19">H65+H65*$I$11</f>
        <v>963.89611298</v>
      </c>
      <c r="K65" s="222"/>
    </row>
    <row r="66" spans="1:12" s="146" customFormat="1" ht="60" x14ac:dyDescent="0.25">
      <c r="A66" s="210" t="s">
        <v>223</v>
      </c>
      <c r="B66" s="211" t="s">
        <v>16</v>
      </c>
      <c r="C66" s="211" t="s">
        <v>205</v>
      </c>
      <c r="D66" s="212" t="s">
        <v>206</v>
      </c>
      <c r="E66" s="211" t="s">
        <v>133</v>
      </c>
      <c r="F66" s="213">
        <f>Quantitativo!D50</f>
        <v>17.68</v>
      </c>
      <c r="G66" s="229">
        <v>8.3800000000000008</v>
      </c>
      <c r="H66" s="218">
        <f t="shared" si="18"/>
        <v>148.1584</v>
      </c>
      <c r="I66" s="215">
        <f t="shared" si="19"/>
        <v>191.80586463999998</v>
      </c>
      <c r="K66" s="222"/>
    </row>
    <row r="67" spans="1:12" s="146" customFormat="1" ht="90" x14ac:dyDescent="0.25">
      <c r="A67" s="210" t="s">
        <v>224</v>
      </c>
      <c r="B67" s="211" t="s">
        <v>16</v>
      </c>
      <c r="C67" s="211" t="s">
        <v>207</v>
      </c>
      <c r="D67" s="212" t="s">
        <v>211</v>
      </c>
      <c r="E67" s="211" t="s">
        <v>133</v>
      </c>
      <c r="F67" s="213">
        <f>Quantitativo!D51</f>
        <v>17.68</v>
      </c>
      <c r="G67" s="229">
        <v>62.44</v>
      </c>
      <c r="H67" s="218">
        <f t="shared" si="18"/>
        <v>1103.9392</v>
      </c>
      <c r="I67" s="215">
        <f t="shared" si="19"/>
        <v>1429.15968832</v>
      </c>
      <c r="K67" s="222"/>
    </row>
    <row r="68" spans="1:12" s="146" customFormat="1" ht="45" x14ac:dyDescent="0.25">
      <c r="A68" s="210" t="s">
        <v>225</v>
      </c>
      <c r="B68" s="211" t="s">
        <v>102</v>
      </c>
      <c r="C68" s="211">
        <v>94501</v>
      </c>
      <c r="D68" s="212" t="s">
        <v>208</v>
      </c>
      <c r="E68" s="211" t="s">
        <v>209</v>
      </c>
      <c r="F68" s="213">
        <f>Quantitativo!D52</f>
        <v>3</v>
      </c>
      <c r="G68" s="227">
        <v>974.96</v>
      </c>
      <c r="H68" s="218">
        <f t="shared" si="18"/>
        <v>2924.88</v>
      </c>
      <c r="I68" s="215">
        <f t="shared" si="19"/>
        <v>3786.5496480000002</v>
      </c>
      <c r="K68" s="222"/>
    </row>
    <row r="69" spans="1:12" s="146" customFormat="1" ht="45" x14ac:dyDescent="0.25">
      <c r="A69" s="210" t="s">
        <v>226</v>
      </c>
      <c r="B69" s="211" t="s">
        <v>16</v>
      </c>
      <c r="C69" s="211" t="s">
        <v>210</v>
      </c>
      <c r="D69" s="212" t="s">
        <v>434</v>
      </c>
      <c r="E69" s="211" t="s">
        <v>81</v>
      </c>
      <c r="F69" s="213">
        <f>Quantitativo!D53</f>
        <v>90</v>
      </c>
      <c r="G69" s="229">
        <v>193.22</v>
      </c>
      <c r="H69" s="218">
        <f t="shared" si="18"/>
        <v>17389.8</v>
      </c>
      <c r="I69" s="215">
        <f t="shared" si="19"/>
        <v>22512.835079999997</v>
      </c>
      <c r="K69" s="222"/>
    </row>
    <row r="70" spans="1:12" s="146" customFormat="1" ht="45" x14ac:dyDescent="0.25">
      <c r="A70" s="210" t="s">
        <v>340</v>
      </c>
      <c r="B70" s="216" t="s">
        <v>389</v>
      </c>
      <c r="C70" s="211" t="s">
        <v>390</v>
      </c>
      <c r="D70" s="212" t="s">
        <v>388</v>
      </c>
      <c r="E70" s="211" t="s">
        <v>82</v>
      </c>
      <c r="F70" s="213">
        <v>1</v>
      </c>
      <c r="G70" s="229">
        <f>'CCU07'!H8</f>
        <v>734.78097300000002</v>
      </c>
      <c r="H70" s="218">
        <f t="shared" ref="H70" si="20">G70*F70</f>
        <v>734.78097300000002</v>
      </c>
      <c r="I70" s="215">
        <f t="shared" ref="I70" si="21">H70+H70*$I$11</f>
        <v>951.24744764579998</v>
      </c>
      <c r="K70" s="222"/>
    </row>
    <row r="71" spans="1:12" ht="15.6" x14ac:dyDescent="0.3">
      <c r="A71" s="235" t="s">
        <v>71</v>
      </c>
      <c r="B71" s="236"/>
      <c r="C71" s="236"/>
      <c r="D71" s="236"/>
      <c r="E71" s="236"/>
      <c r="F71" s="236"/>
      <c r="G71" s="236"/>
      <c r="H71" s="237"/>
      <c r="I71" s="84">
        <f>SUM(I60:I70)</f>
        <v>33270.160726574395</v>
      </c>
    </row>
    <row r="72" spans="1:12" ht="15.6" x14ac:dyDescent="0.25">
      <c r="A72" s="50">
        <v>11</v>
      </c>
      <c r="B72" s="233" t="s">
        <v>341</v>
      </c>
      <c r="C72" s="233"/>
      <c r="D72" s="233"/>
      <c r="E72" s="233"/>
      <c r="F72" s="233"/>
      <c r="G72" s="233"/>
      <c r="H72" s="233"/>
      <c r="I72" s="234"/>
    </row>
    <row r="73" spans="1:12" s="146" customFormat="1" ht="90" x14ac:dyDescent="0.25">
      <c r="A73" s="210" t="s">
        <v>227</v>
      </c>
      <c r="B73" s="211" t="s">
        <v>16</v>
      </c>
      <c r="C73" s="211" t="s">
        <v>203</v>
      </c>
      <c r="D73" s="212" t="s">
        <v>432</v>
      </c>
      <c r="E73" s="211" t="s">
        <v>133</v>
      </c>
      <c r="F73" s="217">
        <f>Quantitativo!D56</f>
        <v>6.7200000000000006</v>
      </c>
      <c r="G73" s="229">
        <v>212.62</v>
      </c>
      <c r="H73" s="218">
        <f t="shared" ref="H73:H77" si="22">G73*F73</f>
        <v>1428.8064000000002</v>
      </c>
      <c r="I73" s="215">
        <f t="shared" ref="I73:I77" si="23">H73+H73*$I$11</f>
        <v>1849.7327654400001</v>
      </c>
      <c r="K73" s="222"/>
    </row>
    <row r="74" spans="1:12" s="146" customFormat="1" ht="105" x14ac:dyDescent="0.25">
      <c r="A74" s="210" t="s">
        <v>228</v>
      </c>
      <c r="B74" s="211" t="s">
        <v>16</v>
      </c>
      <c r="C74" s="211" t="s">
        <v>202</v>
      </c>
      <c r="D74" s="212" t="s">
        <v>423</v>
      </c>
      <c r="E74" s="211" t="s">
        <v>133</v>
      </c>
      <c r="F74" s="217">
        <f>Quantitativo!D57</f>
        <v>0.31360000000000005</v>
      </c>
      <c r="G74" s="229">
        <v>77.75</v>
      </c>
      <c r="H74" s="218">
        <f t="shared" si="22"/>
        <v>24.382400000000004</v>
      </c>
      <c r="I74" s="215">
        <f t="shared" si="23"/>
        <v>31.565455040000003</v>
      </c>
      <c r="K74" s="222"/>
    </row>
    <row r="75" spans="1:12" s="146" customFormat="1" ht="60" x14ac:dyDescent="0.25">
      <c r="A75" s="210" t="s">
        <v>229</v>
      </c>
      <c r="B75" s="211" t="s">
        <v>16</v>
      </c>
      <c r="C75" s="211" t="s">
        <v>205</v>
      </c>
      <c r="D75" s="212" t="s">
        <v>206</v>
      </c>
      <c r="E75" s="211" t="s">
        <v>133</v>
      </c>
      <c r="F75" s="217">
        <f>Quantitativo!D58</f>
        <v>9.92</v>
      </c>
      <c r="G75" s="229">
        <v>8.3800000000000008</v>
      </c>
      <c r="H75" s="218">
        <f t="shared" si="22"/>
        <v>83.129600000000011</v>
      </c>
      <c r="I75" s="215">
        <f t="shared" si="23"/>
        <v>107.61958016000001</v>
      </c>
      <c r="K75" s="222"/>
    </row>
    <row r="76" spans="1:12" s="146" customFormat="1" ht="105" x14ac:dyDescent="0.25">
      <c r="A76" s="210" t="s">
        <v>230</v>
      </c>
      <c r="B76" s="211" t="s">
        <v>16</v>
      </c>
      <c r="C76" s="211" t="s">
        <v>207</v>
      </c>
      <c r="D76" s="212" t="s">
        <v>435</v>
      </c>
      <c r="E76" s="211" t="s">
        <v>133</v>
      </c>
      <c r="F76" s="217">
        <f>Quantitativo!D59</f>
        <v>9.92</v>
      </c>
      <c r="G76" s="227">
        <v>62.44</v>
      </c>
      <c r="H76" s="218">
        <f t="shared" si="22"/>
        <v>619.40480000000002</v>
      </c>
      <c r="I76" s="215">
        <f t="shared" si="23"/>
        <v>801.88145408000003</v>
      </c>
      <c r="K76" s="222"/>
    </row>
    <row r="77" spans="1:12" s="146" customFormat="1" ht="45" x14ac:dyDescent="0.25">
      <c r="A77" s="210" t="s">
        <v>231</v>
      </c>
      <c r="B77" s="211" t="s">
        <v>16</v>
      </c>
      <c r="C77" s="211" t="s">
        <v>210</v>
      </c>
      <c r="D77" s="212" t="s">
        <v>434</v>
      </c>
      <c r="E77" s="211" t="s">
        <v>81</v>
      </c>
      <c r="F77" s="217">
        <f>Quantitativo!D60</f>
        <v>12</v>
      </c>
      <c r="G77" s="229">
        <v>193.22</v>
      </c>
      <c r="H77" s="218">
        <f t="shared" si="22"/>
        <v>2318.64</v>
      </c>
      <c r="I77" s="215">
        <f t="shared" si="23"/>
        <v>3001.7113439999998</v>
      </c>
      <c r="K77" s="222"/>
    </row>
    <row r="78" spans="1:12" s="3" customFormat="1" ht="15.6" x14ac:dyDescent="0.3">
      <c r="A78" s="235" t="s">
        <v>71</v>
      </c>
      <c r="B78" s="236"/>
      <c r="C78" s="236"/>
      <c r="D78" s="236"/>
      <c r="E78" s="236"/>
      <c r="F78" s="236"/>
      <c r="G78" s="236"/>
      <c r="H78" s="237"/>
      <c r="I78" s="84">
        <f>SUM(I73:I77)</f>
        <v>5792.5105987200004</v>
      </c>
      <c r="J78" s="4"/>
      <c r="K78" s="7"/>
      <c r="L78" s="4"/>
    </row>
    <row r="79" spans="1:12" ht="15.6" x14ac:dyDescent="0.25">
      <c r="A79" s="50">
        <v>12</v>
      </c>
      <c r="B79" s="233" t="s">
        <v>212</v>
      </c>
      <c r="C79" s="233"/>
      <c r="D79" s="233"/>
      <c r="E79" s="233"/>
      <c r="F79" s="233"/>
      <c r="G79" s="233"/>
      <c r="H79" s="233"/>
      <c r="I79" s="234"/>
    </row>
    <row r="80" spans="1:12" s="146" customFormat="1" ht="30" x14ac:dyDescent="0.25">
      <c r="A80" s="210" t="s">
        <v>232</v>
      </c>
      <c r="B80" s="216" t="s">
        <v>240</v>
      </c>
      <c r="C80" s="211" t="s">
        <v>237</v>
      </c>
      <c r="D80" s="212" t="s">
        <v>146</v>
      </c>
      <c r="E80" s="211" t="s">
        <v>81</v>
      </c>
      <c r="F80" s="217">
        <f>Quantitativo!D62</f>
        <v>77.75</v>
      </c>
      <c r="G80" s="229">
        <f>'CCU05'!G12</f>
        <v>1980.6619603846154</v>
      </c>
      <c r="H80" s="218">
        <f t="shared" ref="H80:H84" si="24">G80*F80</f>
        <v>153996.46741990384</v>
      </c>
      <c r="I80" s="215">
        <f t="shared" ref="I80:I84" si="25">H80+H80*$I$11</f>
        <v>199363.82672180751</v>
      </c>
      <c r="K80" s="222"/>
    </row>
    <row r="81" spans="1:11" s="146" customFormat="1" ht="30" x14ac:dyDescent="0.25">
      <c r="A81" s="210" t="s">
        <v>233</v>
      </c>
      <c r="B81" s="216" t="s">
        <v>241</v>
      </c>
      <c r="C81" s="211" t="s">
        <v>238</v>
      </c>
      <c r="D81" s="212" t="s">
        <v>147</v>
      </c>
      <c r="E81" s="211" t="s">
        <v>81</v>
      </c>
      <c r="F81" s="217">
        <f>Quantitativo!D63</f>
        <v>10.8</v>
      </c>
      <c r="G81" s="229">
        <f>'CCU06'!G12</f>
        <v>2684.0426669230774</v>
      </c>
      <c r="H81" s="218">
        <f t="shared" si="24"/>
        <v>28987.660802769238</v>
      </c>
      <c r="I81" s="215">
        <f t="shared" si="25"/>
        <v>37527.425675265054</v>
      </c>
      <c r="K81" s="222"/>
    </row>
    <row r="82" spans="1:11" s="146" customFormat="1" ht="75" x14ac:dyDescent="0.25">
      <c r="A82" s="210" t="s">
        <v>234</v>
      </c>
      <c r="B82" s="211" t="s">
        <v>16</v>
      </c>
      <c r="C82" s="211" t="s">
        <v>440</v>
      </c>
      <c r="D82" s="212" t="s">
        <v>438</v>
      </c>
      <c r="E82" s="211" t="s">
        <v>164</v>
      </c>
      <c r="F82" s="217">
        <f>Quantitativo!D64</f>
        <v>17.101721608735687</v>
      </c>
      <c r="G82" s="229">
        <v>147.33000000000001</v>
      </c>
      <c r="H82" s="218">
        <f t="shared" si="24"/>
        <v>2519.5966446150292</v>
      </c>
      <c r="I82" s="215">
        <f t="shared" si="25"/>
        <v>3261.8698161186167</v>
      </c>
      <c r="K82" s="222"/>
    </row>
    <row r="83" spans="1:11" s="146" customFormat="1" ht="75" x14ac:dyDescent="0.25">
      <c r="A83" s="210" t="s">
        <v>235</v>
      </c>
      <c r="B83" s="211" t="s">
        <v>16</v>
      </c>
      <c r="C83" s="211" t="s">
        <v>201</v>
      </c>
      <c r="D83" s="212" t="s">
        <v>430</v>
      </c>
      <c r="E83" s="211" t="s">
        <v>164</v>
      </c>
      <c r="F83" s="217">
        <f>Quantitativo!D65</f>
        <v>13.997052</v>
      </c>
      <c r="G83" s="227">
        <v>675.31</v>
      </c>
      <c r="H83" s="218">
        <f t="shared" si="24"/>
        <v>9452.34918612</v>
      </c>
      <c r="I83" s="215">
        <f t="shared" si="25"/>
        <v>12237.011256350952</v>
      </c>
      <c r="K83" s="222"/>
    </row>
    <row r="84" spans="1:11" s="146" customFormat="1" ht="75" x14ac:dyDescent="0.25">
      <c r="A84" s="210" t="s">
        <v>236</v>
      </c>
      <c r="B84" s="211" t="s">
        <v>16</v>
      </c>
      <c r="C84" s="211" t="s">
        <v>239</v>
      </c>
      <c r="D84" s="212" t="s">
        <v>439</v>
      </c>
      <c r="E84" s="211" t="s">
        <v>133</v>
      </c>
      <c r="F84" s="217">
        <f>Quantitativo!D66</f>
        <v>915.32999999999993</v>
      </c>
      <c r="G84" s="229">
        <v>44.21</v>
      </c>
      <c r="H84" s="218">
        <f t="shared" si="24"/>
        <v>40466.739300000001</v>
      </c>
      <c r="I84" s="215">
        <f t="shared" si="25"/>
        <v>52388.240697779998</v>
      </c>
      <c r="K84" s="222"/>
    </row>
    <row r="85" spans="1:11" ht="15.6" x14ac:dyDescent="0.3">
      <c r="A85" s="235" t="s">
        <v>71</v>
      </c>
      <c r="B85" s="236"/>
      <c r="C85" s="236"/>
      <c r="D85" s="236"/>
      <c r="E85" s="236"/>
      <c r="F85" s="236"/>
      <c r="G85" s="236"/>
      <c r="H85" s="237"/>
      <c r="I85" s="84">
        <f>SUM(I80:I84)</f>
        <v>304778.37416732212</v>
      </c>
    </row>
    <row r="86" spans="1:11" ht="15.6" x14ac:dyDescent="0.25">
      <c r="A86" s="50">
        <v>13</v>
      </c>
      <c r="B86" s="233" t="s">
        <v>531</v>
      </c>
      <c r="C86" s="233"/>
      <c r="D86" s="233"/>
      <c r="E86" s="233"/>
      <c r="F86" s="233"/>
      <c r="G86" s="233"/>
      <c r="H86" s="233"/>
      <c r="I86" s="234"/>
    </row>
    <row r="87" spans="1:11" s="146" customFormat="1" ht="75" x14ac:dyDescent="0.25">
      <c r="A87" s="210" t="s">
        <v>242</v>
      </c>
      <c r="B87" s="211" t="s">
        <v>16</v>
      </c>
      <c r="C87" s="211" t="s">
        <v>522</v>
      </c>
      <c r="D87" s="212" t="s">
        <v>438</v>
      </c>
      <c r="E87" s="211" t="s">
        <v>164</v>
      </c>
      <c r="F87" s="217">
        <f>Quantitativo!D68</f>
        <v>3.7011888450104746</v>
      </c>
      <c r="G87" s="229">
        <v>147.36000000000001</v>
      </c>
      <c r="H87" s="218">
        <f t="shared" ref="H87:H93" si="26">G87*F87</f>
        <v>545.40718820074358</v>
      </c>
      <c r="I87" s="215">
        <f t="shared" ref="I87:I93" si="27">H87+H87*$I$11</f>
        <v>706.08414584468255</v>
      </c>
      <c r="K87" s="222"/>
    </row>
    <row r="88" spans="1:11" s="146" customFormat="1" ht="30" x14ac:dyDescent="0.25">
      <c r="A88" s="210" t="s">
        <v>282</v>
      </c>
      <c r="B88" s="211" t="s">
        <v>16</v>
      </c>
      <c r="C88" s="211" t="s">
        <v>200</v>
      </c>
      <c r="D88" s="212" t="s">
        <v>429</v>
      </c>
      <c r="E88" s="211" t="s">
        <v>138</v>
      </c>
      <c r="F88" s="217">
        <f>Quantitativo!D69</f>
        <v>336.79999999999995</v>
      </c>
      <c r="G88" s="229">
        <v>13.52</v>
      </c>
      <c r="H88" s="218">
        <f t="shared" si="26"/>
        <v>4553.5359999999991</v>
      </c>
      <c r="I88" s="215">
        <f t="shared" si="27"/>
        <v>5895.0077055999991</v>
      </c>
      <c r="K88" s="222"/>
    </row>
    <row r="89" spans="1:11" s="146" customFormat="1" ht="75" x14ac:dyDescent="0.25">
      <c r="A89" s="210" t="s">
        <v>283</v>
      </c>
      <c r="B89" s="211" t="s">
        <v>16</v>
      </c>
      <c r="C89" s="211" t="s">
        <v>243</v>
      </c>
      <c r="D89" s="212" t="s">
        <v>441</v>
      </c>
      <c r="E89" s="211" t="s">
        <v>164</v>
      </c>
      <c r="F89" s="217">
        <f>Quantitativo!D70</f>
        <v>3.24</v>
      </c>
      <c r="G89" s="229">
        <v>709.1</v>
      </c>
      <c r="H89" s="218">
        <f t="shared" si="26"/>
        <v>2297.4840000000004</v>
      </c>
      <c r="I89" s="215">
        <f t="shared" si="27"/>
        <v>2974.3227864000005</v>
      </c>
      <c r="K89" s="222"/>
    </row>
    <row r="90" spans="1:11" s="146" customFormat="1" ht="30" x14ac:dyDescent="0.25">
      <c r="A90" s="210" t="s">
        <v>284</v>
      </c>
      <c r="B90" s="211" t="s">
        <v>16</v>
      </c>
      <c r="C90" s="211" t="s">
        <v>244</v>
      </c>
      <c r="D90" s="212" t="s">
        <v>442</v>
      </c>
      <c r="E90" s="211" t="s">
        <v>245</v>
      </c>
      <c r="F90" s="217">
        <f>Quantitativo!D71</f>
        <v>482.11199999999997</v>
      </c>
      <c r="G90" s="227">
        <v>0.79</v>
      </c>
      <c r="H90" s="218">
        <f t="shared" si="26"/>
        <v>380.86847999999998</v>
      </c>
      <c r="I90" s="215">
        <f t="shared" si="27"/>
        <v>493.07233420799997</v>
      </c>
      <c r="K90" s="222"/>
    </row>
    <row r="91" spans="1:11" ht="15.6" x14ac:dyDescent="0.3">
      <c r="A91" s="235" t="s">
        <v>71</v>
      </c>
      <c r="B91" s="236"/>
      <c r="C91" s="236"/>
      <c r="D91" s="236"/>
      <c r="E91" s="236"/>
      <c r="F91" s="236"/>
      <c r="G91" s="236"/>
      <c r="H91" s="237"/>
      <c r="I91" s="84">
        <f>SUM(I87:I90)</f>
        <v>10068.486972052682</v>
      </c>
    </row>
    <row r="92" spans="1:11" ht="15.6" x14ac:dyDescent="0.25">
      <c r="A92" s="50">
        <v>14</v>
      </c>
      <c r="B92" s="233" t="s">
        <v>532</v>
      </c>
      <c r="C92" s="233"/>
      <c r="D92" s="233"/>
      <c r="E92" s="233"/>
      <c r="F92" s="233"/>
      <c r="G92" s="233"/>
      <c r="H92" s="233"/>
      <c r="I92" s="234"/>
    </row>
    <row r="93" spans="1:11" s="146" customFormat="1" ht="45" x14ac:dyDescent="0.25">
      <c r="A93" s="210" t="s">
        <v>308</v>
      </c>
      <c r="B93" s="211" t="s">
        <v>16</v>
      </c>
      <c r="C93" s="211" t="s">
        <v>92</v>
      </c>
      <c r="D93" s="212" t="s">
        <v>444</v>
      </c>
      <c r="E93" s="211" t="s">
        <v>164</v>
      </c>
      <c r="F93" s="217">
        <f>Quantitativo!D73</f>
        <v>3.27</v>
      </c>
      <c r="G93" s="229">
        <v>60.61</v>
      </c>
      <c r="H93" s="218">
        <f t="shared" si="26"/>
        <v>198.19470000000001</v>
      </c>
      <c r="I93" s="215">
        <f t="shared" si="27"/>
        <v>256.58285862000002</v>
      </c>
      <c r="K93" s="222"/>
    </row>
    <row r="94" spans="1:11" s="146" customFormat="1" ht="30" x14ac:dyDescent="0.25">
      <c r="A94" s="210" t="s">
        <v>309</v>
      </c>
      <c r="B94" s="211" t="s">
        <v>16</v>
      </c>
      <c r="C94" s="211" t="s">
        <v>200</v>
      </c>
      <c r="D94" s="212" t="s">
        <v>429</v>
      </c>
      <c r="E94" s="211" t="s">
        <v>138</v>
      </c>
      <c r="F94" s="217">
        <f>Quantitativo!D74</f>
        <v>184.3</v>
      </c>
      <c r="G94" s="229">
        <v>13.52</v>
      </c>
      <c r="H94" s="218">
        <f t="shared" si="18"/>
        <v>2491.7359999999999</v>
      </c>
      <c r="I94" s="215">
        <f t="shared" si="19"/>
        <v>3225.8014255999997</v>
      </c>
      <c r="K94" s="222"/>
    </row>
    <row r="95" spans="1:11" s="146" customFormat="1" ht="75" x14ac:dyDescent="0.25">
      <c r="A95" s="210" t="s">
        <v>307</v>
      </c>
      <c r="B95" s="211" t="s">
        <v>16</v>
      </c>
      <c r="C95" s="211" t="s">
        <v>243</v>
      </c>
      <c r="D95" s="212" t="s">
        <v>441</v>
      </c>
      <c r="E95" s="211" t="s">
        <v>164</v>
      </c>
      <c r="F95" s="217">
        <f>Quantitativo!D75</f>
        <v>3.27</v>
      </c>
      <c r="G95" s="227">
        <v>709.1</v>
      </c>
      <c r="H95" s="218">
        <f t="shared" si="18"/>
        <v>2318.7570000000001</v>
      </c>
      <c r="I95" s="215">
        <f t="shared" si="19"/>
        <v>3001.8628122</v>
      </c>
      <c r="K95" s="222"/>
    </row>
    <row r="96" spans="1:11" s="146" customFormat="1" ht="45" x14ac:dyDescent="0.25">
      <c r="A96" s="210" t="s">
        <v>310</v>
      </c>
      <c r="B96" s="211" t="s">
        <v>16</v>
      </c>
      <c r="C96" s="211" t="s">
        <v>523</v>
      </c>
      <c r="D96" s="212" t="s">
        <v>524</v>
      </c>
      <c r="E96" s="211" t="s">
        <v>166</v>
      </c>
      <c r="F96" s="217">
        <f>Quantitativo!D76</f>
        <v>101.37</v>
      </c>
      <c r="G96" s="229">
        <v>1.36</v>
      </c>
      <c r="H96" s="218">
        <f t="shared" ref="H96" si="28">G96*F96</f>
        <v>137.86320000000001</v>
      </c>
      <c r="I96" s="215">
        <f t="shared" ref="I96" si="29">H96+H96*$I$11</f>
        <v>178.47769872000001</v>
      </c>
      <c r="K96" s="222"/>
    </row>
    <row r="97" spans="1:11" ht="15.6" x14ac:dyDescent="0.3">
      <c r="A97" s="235" t="s">
        <v>71</v>
      </c>
      <c r="B97" s="236"/>
      <c r="C97" s="236"/>
      <c r="D97" s="236"/>
      <c r="E97" s="236"/>
      <c r="F97" s="236"/>
      <c r="G97" s="236"/>
      <c r="H97" s="237"/>
      <c r="I97" s="84">
        <f>SUM(I93:I96)</f>
        <v>6662.7247951400004</v>
      </c>
    </row>
    <row r="98" spans="1:11" ht="15.6" x14ac:dyDescent="0.25">
      <c r="A98" s="50">
        <v>15</v>
      </c>
      <c r="B98" s="233" t="s">
        <v>533</v>
      </c>
      <c r="C98" s="233"/>
      <c r="D98" s="233"/>
      <c r="E98" s="233"/>
      <c r="F98" s="233"/>
      <c r="G98" s="233"/>
      <c r="H98" s="233"/>
      <c r="I98" s="234"/>
    </row>
    <row r="99" spans="1:11" s="146" customFormat="1" ht="60" x14ac:dyDescent="0.25">
      <c r="A99" s="210" t="s">
        <v>311</v>
      </c>
      <c r="B99" s="211" t="s">
        <v>16</v>
      </c>
      <c r="C99" s="211" t="s">
        <v>446</v>
      </c>
      <c r="D99" s="212" t="s">
        <v>445</v>
      </c>
      <c r="E99" s="211" t="s">
        <v>133</v>
      </c>
      <c r="F99" s="217">
        <f>Quantitativo!D78</f>
        <v>66.12</v>
      </c>
      <c r="G99" s="229">
        <v>53.49</v>
      </c>
      <c r="H99" s="218">
        <f t="shared" ref="H99:H102" si="30">G99*F99</f>
        <v>3536.7588000000005</v>
      </c>
      <c r="I99" s="215">
        <f t="shared" ref="I99:I102" si="31">H99+H99*$I$11</f>
        <v>4578.6879424800009</v>
      </c>
      <c r="K99" s="222"/>
    </row>
    <row r="100" spans="1:11" s="146" customFormat="1" ht="30" x14ac:dyDescent="0.25">
      <c r="A100" s="210" t="s">
        <v>312</v>
      </c>
      <c r="B100" s="211" t="s">
        <v>16</v>
      </c>
      <c r="C100" s="211" t="s">
        <v>200</v>
      </c>
      <c r="D100" s="212" t="s">
        <v>429</v>
      </c>
      <c r="E100" s="211" t="s">
        <v>138</v>
      </c>
      <c r="F100" s="217">
        <f>Quantitativo!D79</f>
        <v>282.5</v>
      </c>
      <c r="G100" s="229">
        <v>13.52</v>
      </c>
      <c r="H100" s="218">
        <f t="shared" si="30"/>
        <v>3819.4</v>
      </c>
      <c r="I100" s="215">
        <f t="shared" si="31"/>
        <v>4944.5952400000006</v>
      </c>
      <c r="K100" s="222"/>
    </row>
    <row r="101" spans="1:11" s="146" customFormat="1" ht="75" x14ac:dyDescent="0.25">
      <c r="A101" s="210" t="s">
        <v>313</v>
      </c>
      <c r="B101" s="211" t="s">
        <v>16</v>
      </c>
      <c r="C101" s="211" t="s">
        <v>243</v>
      </c>
      <c r="D101" s="212" t="s">
        <v>441</v>
      </c>
      <c r="E101" s="211" t="s">
        <v>164</v>
      </c>
      <c r="F101" s="217">
        <f>Quantitativo!D80</f>
        <v>3.55</v>
      </c>
      <c r="G101" s="229">
        <v>709.1</v>
      </c>
      <c r="H101" s="218">
        <f t="shared" si="30"/>
        <v>2517.3049999999998</v>
      </c>
      <c r="I101" s="215">
        <f t="shared" si="31"/>
        <v>3258.903053</v>
      </c>
      <c r="K101" s="222"/>
    </row>
    <row r="102" spans="1:11" s="146" customFormat="1" ht="45" x14ac:dyDescent="0.25">
      <c r="A102" s="210" t="s">
        <v>314</v>
      </c>
      <c r="B102" s="211" t="s">
        <v>16</v>
      </c>
      <c r="C102" s="211" t="s">
        <v>523</v>
      </c>
      <c r="D102" s="212" t="s">
        <v>524</v>
      </c>
      <c r="E102" s="211" t="s">
        <v>166</v>
      </c>
      <c r="F102" s="217">
        <f>Quantitativo!D81</f>
        <v>110.05</v>
      </c>
      <c r="G102" s="229">
        <v>1.36</v>
      </c>
      <c r="H102" s="218">
        <f t="shared" si="30"/>
        <v>149.66800000000001</v>
      </c>
      <c r="I102" s="215">
        <f t="shared" si="31"/>
        <v>193.7601928</v>
      </c>
      <c r="K102" s="222"/>
    </row>
    <row r="103" spans="1:11" ht="15.6" x14ac:dyDescent="0.3">
      <c r="A103" s="235" t="s">
        <v>71</v>
      </c>
      <c r="B103" s="236"/>
      <c r="C103" s="236"/>
      <c r="D103" s="236"/>
      <c r="E103" s="236"/>
      <c r="F103" s="236"/>
      <c r="G103" s="236"/>
      <c r="H103" s="237"/>
      <c r="I103" s="84">
        <f>SUM(I99:I102)</f>
        <v>12975.946428280002</v>
      </c>
    </row>
    <row r="104" spans="1:11" ht="15.6" x14ac:dyDescent="0.25">
      <c r="A104" s="50">
        <v>16</v>
      </c>
      <c r="B104" s="233" t="s">
        <v>534</v>
      </c>
      <c r="C104" s="233"/>
      <c r="D104" s="233"/>
      <c r="E104" s="233"/>
      <c r="F104" s="233"/>
      <c r="G104" s="233"/>
      <c r="H104" s="233"/>
      <c r="I104" s="234"/>
    </row>
    <row r="105" spans="1:11" s="146" customFormat="1" ht="135" x14ac:dyDescent="0.25">
      <c r="A105" s="210" t="s">
        <v>315</v>
      </c>
      <c r="B105" s="211" t="s">
        <v>16</v>
      </c>
      <c r="C105" s="211" t="s">
        <v>246</v>
      </c>
      <c r="D105" s="212" t="s">
        <v>447</v>
      </c>
      <c r="E105" s="211" t="s">
        <v>133</v>
      </c>
      <c r="F105" s="217">
        <f>Quantitativo!D83</f>
        <v>12.25</v>
      </c>
      <c r="G105" s="229">
        <v>157.02000000000001</v>
      </c>
      <c r="H105" s="218">
        <f t="shared" ref="H105:H126" si="32">G105*F105</f>
        <v>1923.4950000000001</v>
      </c>
      <c r="I105" s="215">
        <f t="shared" ref="I105:I126" si="33">H105+H105*$I$11</f>
        <v>2490.1566270000003</v>
      </c>
      <c r="K105" s="222"/>
    </row>
    <row r="106" spans="1:11" s="146" customFormat="1" ht="75" x14ac:dyDescent="0.25">
      <c r="A106" s="210" t="s">
        <v>316</v>
      </c>
      <c r="B106" s="211" t="s">
        <v>16</v>
      </c>
      <c r="C106" s="211" t="s">
        <v>247</v>
      </c>
      <c r="D106" s="212" t="s">
        <v>448</v>
      </c>
      <c r="E106" s="211" t="s">
        <v>248</v>
      </c>
      <c r="F106" s="217">
        <f>Quantitativo!D84</f>
        <v>8.57</v>
      </c>
      <c r="G106" s="229">
        <v>16.350000000000001</v>
      </c>
      <c r="H106" s="218">
        <f t="shared" si="32"/>
        <v>140.11950000000002</v>
      </c>
      <c r="I106" s="215">
        <f t="shared" si="33"/>
        <v>181.39870470000002</v>
      </c>
      <c r="K106" s="222"/>
    </row>
    <row r="107" spans="1:11" s="146" customFormat="1" ht="75" x14ac:dyDescent="0.25">
      <c r="A107" s="210" t="s">
        <v>317</v>
      </c>
      <c r="B107" s="211" t="s">
        <v>16</v>
      </c>
      <c r="C107" s="211" t="s">
        <v>450</v>
      </c>
      <c r="D107" s="212" t="s">
        <v>449</v>
      </c>
      <c r="E107" s="211" t="s">
        <v>138</v>
      </c>
      <c r="F107" s="217">
        <f>Quantitativo!D85</f>
        <v>32.299999999999997</v>
      </c>
      <c r="G107" s="229">
        <v>34.25</v>
      </c>
      <c r="H107" s="218">
        <f t="shared" si="32"/>
        <v>1106.2749999999999</v>
      </c>
      <c r="I107" s="215">
        <f t="shared" si="33"/>
        <v>1432.1836149999999</v>
      </c>
      <c r="K107" s="222"/>
    </row>
    <row r="108" spans="1:11" ht="15.6" x14ac:dyDescent="0.3">
      <c r="A108" s="235" t="s">
        <v>71</v>
      </c>
      <c r="B108" s="236"/>
      <c r="C108" s="236"/>
      <c r="D108" s="236"/>
      <c r="E108" s="236"/>
      <c r="F108" s="236"/>
      <c r="G108" s="236"/>
      <c r="H108" s="237"/>
      <c r="I108" s="84">
        <f>SUM(I105:I107)</f>
        <v>4103.7389467000003</v>
      </c>
    </row>
    <row r="109" spans="1:11" ht="15.6" x14ac:dyDescent="0.25">
      <c r="A109" s="50">
        <v>17</v>
      </c>
      <c r="B109" s="233" t="s">
        <v>535</v>
      </c>
      <c r="C109" s="233"/>
      <c r="D109" s="233"/>
      <c r="E109" s="233"/>
      <c r="F109" s="233"/>
      <c r="G109" s="233"/>
      <c r="H109" s="233"/>
      <c r="I109" s="234"/>
    </row>
    <row r="110" spans="1:11" s="146" customFormat="1" ht="75" x14ac:dyDescent="0.25">
      <c r="A110" s="210" t="s">
        <v>318</v>
      </c>
      <c r="B110" s="211" t="s">
        <v>16</v>
      </c>
      <c r="C110" s="211" t="s">
        <v>249</v>
      </c>
      <c r="D110" s="212" t="s">
        <v>451</v>
      </c>
      <c r="E110" s="211" t="s">
        <v>133</v>
      </c>
      <c r="F110" s="217">
        <f>Quantitativo!D87</f>
        <v>35.119999999999997</v>
      </c>
      <c r="G110" s="229">
        <v>65.28</v>
      </c>
      <c r="H110" s="218">
        <f t="shared" ref="H110:H125" si="34">G110*F110</f>
        <v>2292.6335999999997</v>
      </c>
      <c r="I110" s="215">
        <f t="shared" ref="I110:I125" si="35">H110+H110*$I$11</f>
        <v>2968.0434585599996</v>
      </c>
      <c r="K110" s="222"/>
    </row>
    <row r="111" spans="1:11" s="146" customFormat="1" ht="30" x14ac:dyDescent="0.25">
      <c r="A111" s="210" t="s">
        <v>536</v>
      </c>
      <c r="B111" s="211" t="s">
        <v>118</v>
      </c>
      <c r="C111" s="211">
        <v>93183</v>
      </c>
      <c r="D111" s="212" t="s">
        <v>452</v>
      </c>
      <c r="E111" s="211" t="s">
        <v>81</v>
      </c>
      <c r="F111" s="217">
        <f>Quantitativo!D88</f>
        <v>7.3000000000000007</v>
      </c>
      <c r="G111" s="227">
        <v>78.31</v>
      </c>
      <c r="H111" s="218">
        <f t="shared" si="34"/>
        <v>571.66300000000012</v>
      </c>
      <c r="I111" s="215">
        <f t="shared" si="35"/>
        <v>740.07491980000009</v>
      </c>
      <c r="K111" s="222"/>
    </row>
    <row r="112" spans="1:11" s="146" customFormat="1" ht="30" x14ac:dyDescent="0.25">
      <c r="A112" s="210" t="s">
        <v>537</v>
      </c>
      <c r="B112" s="211" t="s">
        <v>118</v>
      </c>
      <c r="C112" s="211">
        <v>93184</v>
      </c>
      <c r="D112" s="212" t="s">
        <v>453</v>
      </c>
      <c r="E112" s="211" t="s">
        <v>81</v>
      </c>
      <c r="F112" s="217">
        <f>Quantitativo!D89</f>
        <v>1.4</v>
      </c>
      <c r="G112" s="229">
        <v>45.09</v>
      </c>
      <c r="H112" s="218">
        <f t="shared" si="34"/>
        <v>63.125999999999998</v>
      </c>
      <c r="I112" s="215">
        <f t="shared" si="35"/>
        <v>81.722919599999997</v>
      </c>
      <c r="K112" s="222"/>
    </row>
    <row r="113" spans="1:11" s="146" customFormat="1" ht="45" x14ac:dyDescent="0.25">
      <c r="A113" s="210" t="s">
        <v>538</v>
      </c>
      <c r="B113" s="211" t="s">
        <v>118</v>
      </c>
      <c r="C113" s="211">
        <v>93195</v>
      </c>
      <c r="D113" s="212" t="s">
        <v>454</v>
      </c>
      <c r="E113" s="211" t="s">
        <v>81</v>
      </c>
      <c r="F113" s="217">
        <f>Quantitativo!D90</f>
        <v>7.3000000000000007</v>
      </c>
      <c r="G113" s="229">
        <v>74.209999999999994</v>
      </c>
      <c r="H113" s="218">
        <f t="shared" si="34"/>
        <v>541.73300000000006</v>
      </c>
      <c r="I113" s="215">
        <f t="shared" si="35"/>
        <v>701.32754180000006</v>
      </c>
      <c r="K113" s="222"/>
    </row>
    <row r="114" spans="1:11" ht="15.6" x14ac:dyDescent="0.3">
      <c r="A114" s="235" t="s">
        <v>71</v>
      </c>
      <c r="B114" s="236"/>
      <c r="C114" s="236"/>
      <c r="D114" s="236"/>
      <c r="E114" s="236"/>
      <c r="F114" s="236"/>
      <c r="G114" s="236"/>
      <c r="H114" s="237"/>
      <c r="I114" s="84">
        <f>SUM(I110:I113)</f>
        <v>4491.1688397600001</v>
      </c>
    </row>
    <row r="115" spans="1:11" ht="15.6" x14ac:dyDescent="0.25">
      <c r="A115" s="50">
        <v>18</v>
      </c>
      <c r="B115" s="233" t="s">
        <v>250</v>
      </c>
      <c r="C115" s="233"/>
      <c r="D115" s="233"/>
      <c r="E115" s="233"/>
      <c r="F115" s="233"/>
      <c r="G115" s="233"/>
      <c r="H115" s="233"/>
      <c r="I115" s="234"/>
    </row>
    <row r="116" spans="1:11" s="162" customFormat="1" ht="105" x14ac:dyDescent="0.25">
      <c r="A116" s="150" t="s">
        <v>539</v>
      </c>
      <c r="B116" s="151" t="s">
        <v>118</v>
      </c>
      <c r="C116" s="151">
        <v>91320</v>
      </c>
      <c r="D116" s="152" t="s">
        <v>600</v>
      </c>
      <c r="E116" s="151" t="s">
        <v>209</v>
      </c>
      <c r="F116" s="153">
        <f>Quantitativo!D92</f>
        <v>1</v>
      </c>
      <c r="G116" s="231">
        <v>748.09</v>
      </c>
      <c r="H116" s="154">
        <f t="shared" si="34"/>
        <v>748.09</v>
      </c>
      <c r="I116" s="155">
        <f t="shared" si="35"/>
        <v>968.47731399999998</v>
      </c>
      <c r="K116" s="163"/>
    </row>
    <row r="117" spans="1:11" s="147" customFormat="1" ht="60" x14ac:dyDescent="0.25">
      <c r="A117" s="150" t="s">
        <v>540</v>
      </c>
      <c r="B117" s="151" t="s">
        <v>109</v>
      </c>
      <c r="C117" s="151" t="s">
        <v>31</v>
      </c>
      <c r="D117" s="152" t="s">
        <v>251</v>
      </c>
      <c r="E117" s="151" t="s">
        <v>209</v>
      </c>
      <c r="F117" s="153">
        <f>Quantitativo!D93</f>
        <v>1</v>
      </c>
      <c r="G117" s="232">
        <f>'Cotação Janelas'!V35</f>
        <v>687.17000000000007</v>
      </c>
      <c r="H117" s="154">
        <f t="shared" si="34"/>
        <v>687.17000000000007</v>
      </c>
      <c r="I117" s="155">
        <f t="shared" si="35"/>
        <v>889.6102820000001</v>
      </c>
      <c r="K117" s="148"/>
    </row>
    <row r="118" spans="1:11" s="147" customFormat="1" ht="60" x14ac:dyDescent="0.25">
      <c r="A118" s="150" t="s">
        <v>541</v>
      </c>
      <c r="B118" s="151" t="s">
        <v>109</v>
      </c>
      <c r="C118" s="151" t="s">
        <v>31</v>
      </c>
      <c r="D118" s="152" t="s">
        <v>401</v>
      </c>
      <c r="E118" s="151" t="s">
        <v>209</v>
      </c>
      <c r="F118" s="153">
        <f>Quantitativo!D94</f>
        <v>2</v>
      </c>
      <c r="G118" s="232">
        <f>'Cotação Janelas'!W35</f>
        <v>1728.5766666666666</v>
      </c>
      <c r="H118" s="154">
        <f t="shared" si="34"/>
        <v>3457.1533333333332</v>
      </c>
      <c r="I118" s="155">
        <f t="shared" si="35"/>
        <v>4475.630705333333</v>
      </c>
      <c r="K118" s="148"/>
    </row>
    <row r="119" spans="1:11" ht="15.6" x14ac:dyDescent="0.3">
      <c r="A119" s="235" t="s">
        <v>71</v>
      </c>
      <c r="B119" s="236"/>
      <c r="C119" s="236"/>
      <c r="D119" s="236"/>
      <c r="E119" s="236"/>
      <c r="F119" s="236"/>
      <c r="G119" s="236"/>
      <c r="H119" s="237"/>
      <c r="I119" s="84">
        <f>SUM(I116:I118)</f>
        <v>6333.7183013333333</v>
      </c>
    </row>
    <row r="120" spans="1:11" ht="15.6" x14ac:dyDescent="0.25">
      <c r="A120" s="50">
        <v>19</v>
      </c>
      <c r="B120" s="233" t="s">
        <v>252</v>
      </c>
      <c r="C120" s="233"/>
      <c r="D120" s="233"/>
      <c r="E120" s="233"/>
      <c r="F120" s="233"/>
      <c r="G120" s="233"/>
      <c r="H120" s="233"/>
      <c r="I120" s="234"/>
    </row>
    <row r="121" spans="1:11" s="146" customFormat="1" ht="30" x14ac:dyDescent="0.25">
      <c r="A121" s="210" t="s">
        <v>542</v>
      </c>
      <c r="B121" s="211" t="s">
        <v>16</v>
      </c>
      <c r="C121" s="211" t="s">
        <v>357</v>
      </c>
      <c r="D121" s="212" t="s">
        <v>455</v>
      </c>
      <c r="E121" s="211" t="s">
        <v>133</v>
      </c>
      <c r="F121" s="217">
        <f>Quantitativo!D96</f>
        <v>68.790000000000006</v>
      </c>
      <c r="G121" s="229">
        <v>139.94</v>
      </c>
      <c r="H121" s="218">
        <f t="shared" si="34"/>
        <v>9626.472600000001</v>
      </c>
      <c r="I121" s="215">
        <f t="shared" si="35"/>
        <v>12462.43142796</v>
      </c>
      <c r="K121" s="222"/>
    </row>
    <row r="122" spans="1:11" s="146" customFormat="1" ht="60" x14ac:dyDescent="0.25">
      <c r="A122" s="210" t="s">
        <v>543</v>
      </c>
      <c r="B122" s="211" t="s">
        <v>118</v>
      </c>
      <c r="C122" s="211">
        <v>94204</v>
      </c>
      <c r="D122" s="212" t="s">
        <v>379</v>
      </c>
      <c r="E122" s="211" t="s">
        <v>133</v>
      </c>
      <c r="F122" s="217">
        <f>Quantitativo!D97</f>
        <v>68.790000000000006</v>
      </c>
      <c r="G122" s="227">
        <v>65.650000000000006</v>
      </c>
      <c r="H122" s="218">
        <f t="shared" si="34"/>
        <v>4516.0635000000011</v>
      </c>
      <c r="I122" s="215">
        <f t="shared" si="35"/>
        <v>5846.495807100001</v>
      </c>
      <c r="K122" s="222"/>
    </row>
    <row r="123" spans="1:11" ht="15.6" x14ac:dyDescent="0.3">
      <c r="A123" s="235" t="s">
        <v>71</v>
      </c>
      <c r="B123" s="236"/>
      <c r="C123" s="236"/>
      <c r="D123" s="236"/>
      <c r="E123" s="236"/>
      <c r="F123" s="236"/>
      <c r="G123" s="236"/>
      <c r="H123" s="237"/>
      <c r="I123" s="84">
        <f>SUM(I121:I122)</f>
        <v>18308.92723506</v>
      </c>
    </row>
    <row r="124" spans="1:11" ht="15.6" x14ac:dyDescent="0.25">
      <c r="A124" s="50">
        <v>20</v>
      </c>
      <c r="B124" s="233" t="s">
        <v>253</v>
      </c>
      <c r="C124" s="233"/>
      <c r="D124" s="233"/>
      <c r="E124" s="233"/>
      <c r="F124" s="233"/>
      <c r="G124" s="233"/>
      <c r="H124" s="233"/>
      <c r="I124" s="234"/>
    </row>
    <row r="125" spans="1:11" s="146" customFormat="1" ht="60" x14ac:dyDescent="0.25">
      <c r="A125" s="210" t="s">
        <v>544</v>
      </c>
      <c r="B125" s="211" t="s">
        <v>16</v>
      </c>
      <c r="C125" s="211" t="s">
        <v>205</v>
      </c>
      <c r="D125" s="212" t="s">
        <v>206</v>
      </c>
      <c r="E125" s="211" t="s">
        <v>133</v>
      </c>
      <c r="F125" s="217">
        <f>Quantitativo!D99</f>
        <v>70.239999999999995</v>
      </c>
      <c r="G125" s="229">
        <v>8.3800000000000008</v>
      </c>
      <c r="H125" s="218">
        <f t="shared" si="34"/>
        <v>588.61120000000005</v>
      </c>
      <c r="I125" s="215">
        <f t="shared" si="35"/>
        <v>762.01605952</v>
      </c>
      <c r="K125" s="222"/>
    </row>
    <row r="126" spans="1:11" s="146" customFormat="1" ht="60" x14ac:dyDescent="0.25">
      <c r="A126" s="210" t="s">
        <v>545</v>
      </c>
      <c r="B126" s="211" t="s">
        <v>16</v>
      </c>
      <c r="C126" s="211" t="s">
        <v>254</v>
      </c>
      <c r="D126" s="212" t="s">
        <v>456</v>
      </c>
      <c r="E126" s="211" t="s">
        <v>133</v>
      </c>
      <c r="F126" s="217">
        <f>Quantitativo!D100</f>
        <v>70.239999999999995</v>
      </c>
      <c r="G126" s="227">
        <v>28.37</v>
      </c>
      <c r="H126" s="218">
        <f t="shared" si="32"/>
        <v>1992.7087999999999</v>
      </c>
      <c r="I126" s="215">
        <f t="shared" si="33"/>
        <v>2579.7608124799999</v>
      </c>
      <c r="K126" s="222"/>
    </row>
    <row r="127" spans="1:11" ht="15.6" x14ac:dyDescent="0.3">
      <c r="A127" s="235" t="s">
        <v>71</v>
      </c>
      <c r="B127" s="236"/>
      <c r="C127" s="236"/>
      <c r="D127" s="236"/>
      <c r="E127" s="236"/>
      <c r="F127" s="236"/>
      <c r="G127" s="236"/>
      <c r="H127" s="237"/>
      <c r="I127" s="84">
        <f>SUM(I125:I126)</f>
        <v>3341.7768719999999</v>
      </c>
    </row>
    <row r="128" spans="1:11" ht="15.6" x14ac:dyDescent="0.25">
      <c r="A128" s="50">
        <v>21</v>
      </c>
      <c r="B128" s="233" t="s">
        <v>255</v>
      </c>
      <c r="C128" s="233"/>
      <c r="D128" s="233"/>
      <c r="E128" s="233"/>
      <c r="F128" s="233"/>
      <c r="G128" s="233"/>
      <c r="H128" s="233"/>
      <c r="I128" s="234"/>
    </row>
    <row r="129" spans="1:11" s="146" customFormat="1" ht="105" x14ac:dyDescent="0.25">
      <c r="A129" s="210" t="s">
        <v>546</v>
      </c>
      <c r="B129" s="211" t="s">
        <v>16</v>
      </c>
      <c r="C129" s="211" t="s">
        <v>256</v>
      </c>
      <c r="D129" s="212" t="s">
        <v>457</v>
      </c>
      <c r="E129" s="211" t="s">
        <v>133</v>
      </c>
      <c r="F129" s="217">
        <f>Quantitativo!D102</f>
        <v>51.89</v>
      </c>
      <c r="G129" s="229">
        <v>61.76</v>
      </c>
      <c r="H129" s="218">
        <f t="shared" ref="H129:H142" si="36">G129*F129</f>
        <v>3204.7264</v>
      </c>
      <c r="I129" s="215">
        <f t="shared" ref="I129:I142" si="37">H129+H129*$I$11</f>
        <v>4148.8387974400002</v>
      </c>
      <c r="K129" s="222"/>
    </row>
    <row r="130" spans="1:11" s="146" customFormat="1" ht="45" x14ac:dyDescent="0.25">
      <c r="A130" s="210" t="s">
        <v>547</v>
      </c>
      <c r="B130" s="211" t="s">
        <v>16</v>
      </c>
      <c r="C130" s="211" t="s">
        <v>523</v>
      </c>
      <c r="D130" s="212" t="s">
        <v>524</v>
      </c>
      <c r="E130" s="211" t="s">
        <v>166</v>
      </c>
      <c r="F130" s="217">
        <f>Quantitativo!D103</f>
        <v>80.42</v>
      </c>
      <c r="G130" s="227">
        <v>1.36</v>
      </c>
      <c r="H130" s="218">
        <f t="shared" si="36"/>
        <v>109.37120000000002</v>
      </c>
      <c r="I130" s="215">
        <f t="shared" si="37"/>
        <v>141.59195552000003</v>
      </c>
      <c r="K130" s="222"/>
    </row>
    <row r="131" spans="1:11" s="146" customFormat="1" ht="45" x14ac:dyDescent="0.25">
      <c r="A131" s="210" t="s">
        <v>548</v>
      </c>
      <c r="B131" s="211" t="s">
        <v>16</v>
      </c>
      <c r="C131" s="211" t="s">
        <v>257</v>
      </c>
      <c r="D131" s="212" t="s">
        <v>458</v>
      </c>
      <c r="E131" s="211" t="s">
        <v>133</v>
      </c>
      <c r="F131" s="217">
        <f>Quantitativo!D104</f>
        <v>51.89</v>
      </c>
      <c r="G131" s="229">
        <v>32.69</v>
      </c>
      <c r="H131" s="218">
        <f t="shared" si="36"/>
        <v>1696.2840999999999</v>
      </c>
      <c r="I131" s="215">
        <f t="shared" si="37"/>
        <v>2196.0093958599996</v>
      </c>
      <c r="K131" s="222"/>
    </row>
    <row r="132" spans="1:11" s="146" customFormat="1" ht="105" x14ac:dyDescent="0.25">
      <c r="A132" s="210" t="s">
        <v>549</v>
      </c>
      <c r="B132" s="211" t="s">
        <v>16</v>
      </c>
      <c r="C132" s="211" t="s">
        <v>258</v>
      </c>
      <c r="D132" s="212" t="s">
        <v>459</v>
      </c>
      <c r="E132" s="211" t="s">
        <v>133</v>
      </c>
      <c r="F132" s="217">
        <f>Quantitativo!D105</f>
        <v>51.89</v>
      </c>
      <c r="G132" s="229">
        <v>82.42</v>
      </c>
      <c r="H132" s="218">
        <f t="shared" si="36"/>
        <v>4276.7737999999999</v>
      </c>
      <c r="I132" s="215">
        <f t="shared" si="37"/>
        <v>5536.7113614800001</v>
      </c>
      <c r="K132" s="222"/>
    </row>
    <row r="133" spans="1:11" s="146" customFormat="1" ht="75" x14ac:dyDescent="0.25">
      <c r="A133" s="210" t="s">
        <v>550</v>
      </c>
      <c r="B133" s="211" t="s">
        <v>16</v>
      </c>
      <c r="C133" s="211" t="s">
        <v>259</v>
      </c>
      <c r="D133" s="212" t="s">
        <v>460</v>
      </c>
      <c r="E133" s="211" t="s">
        <v>81</v>
      </c>
      <c r="F133" s="217">
        <f>Quantitativo!D106</f>
        <v>26.8</v>
      </c>
      <c r="G133" s="227">
        <v>11.63</v>
      </c>
      <c r="H133" s="218">
        <f t="shared" si="36"/>
        <v>311.68400000000003</v>
      </c>
      <c r="I133" s="215">
        <f t="shared" si="37"/>
        <v>403.50610640000002</v>
      </c>
      <c r="K133" s="222"/>
    </row>
    <row r="134" spans="1:11" ht="15.6" x14ac:dyDescent="0.3">
      <c r="A134" s="235" t="s">
        <v>71</v>
      </c>
      <c r="B134" s="236"/>
      <c r="C134" s="236"/>
      <c r="D134" s="236"/>
      <c r="E134" s="236"/>
      <c r="F134" s="236"/>
      <c r="G134" s="236"/>
      <c r="H134" s="237"/>
      <c r="I134" s="84">
        <f>SUM(I129:I133)</f>
        <v>12426.6576167</v>
      </c>
    </row>
    <row r="135" spans="1:11" ht="15.6" x14ac:dyDescent="0.25">
      <c r="A135" s="50">
        <v>22</v>
      </c>
      <c r="B135" s="233" t="s">
        <v>260</v>
      </c>
      <c r="C135" s="233"/>
      <c r="D135" s="233"/>
      <c r="E135" s="233"/>
      <c r="F135" s="233"/>
      <c r="G135" s="233"/>
      <c r="H135" s="233"/>
      <c r="I135" s="234"/>
    </row>
    <row r="136" spans="1:11" s="146" customFormat="1" ht="30" x14ac:dyDescent="0.25">
      <c r="A136" s="210" t="s">
        <v>551</v>
      </c>
      <c r="B136" s="211" t="s">
        <v>16</v>
      </c>
      <c r="C136" s="211" t="s">
        <v>261</v>
      </c>
      <c r="D136" s="212" t="s">
        <v>461</v>
      </c>
      <c r="E136" s="211" t="s">
        <v>133</v>
      </c>
      <c r="F136" s="217">
        <f>Quantitativo!D108</f>
        <v>1.1000000000000001</v>
      </c>
      <c r="G136" s="229">
        <v>237.47</v>
      </c>
      <c r="H136" s="218">
        <f t="shared" si="36"/>
        <v>261.21700000000004</v>
      </c>
      <c r="I136" s="215">
        <f t="shared" si="37"/>
        <v>338.17152820000001</v>
      </c>
      <c r="K136" s="222"/>
    </row>
    <row r="137" spans="1:11" s="146" customFormat="1" ht="30" x14ac:dyDescent="0.25">
      <c r="A137" s="210" t="s">
        <v>552</v>
      </c>
      <c r="B137" s="211" t="s">
        <v>16</v>
      </c>
      <c r="C137" s="211" t="s">
        <v>262</v>
      </c>
      <c r="D137" s="212" t="s">
        <v>530</v>
      </c>
      <c r="E137" s="211" t="s">
        <v>133</v>
      </c>
      <c r="F137" s="217">
        <f>Quantitativo!D109</f>
        <v>0.12</v>
      </c>
      <c r="G137" s="229">
        <v>292.42</v>
      </c>
      <c r="H137" s="218">
        <f t="shared" si="36"/>
        <v>35.090400000000002</v>
      </c>
      <c r="I137" s="215">
        <f t="shared" si="37"/>
        <v>45.428031840000003</v>
      </c>
      <c r="K137" s="222"/>
    </row>
    <row r="138" spans="1:11" ht="15.6" x14ac:dyDescent="0.3">
      <c r="A138" s="235" t="s">
        <v>71</v>
      </c>
      <c r="B138" s="236"/>
      <c r="C138" s="236"/>
      <c r="D138" s="236"/>
      <c r="E138" s="236"/>
      <c r="F138" s="236"/>
      <c r="G138" s="236"/>
      <c r="H138" s="237"/>
      <c r="I138" s="84">
        <f>SUM(I136:I137)</f>
        <v>383.59956004000003</v>
      </c>
    </row>
    <row r="139" spans="1:11" ht="15.6" x14ac:dyDescent="0.25">
      <c r="A139" s="50">
        <v>23</v>
      </c>
      <c r="B139" s="233" t="s">
        <v>263</v>
      </c>
      <c r="C139" s="233"/>
      <c r="D139" s="233"/>
      <c r="E139" s="233"/>
      <c r="F139" s="233"/>
      <c r="G139" s="233"/>
      <c r="H139" s="233"/>
      <c r="I139" s="234"/>
    </row>
    <row r="140" spans="1:11" s="146" customFormat="1" ht="60" x14ac:dyDescent="0.25">
      <c r="A140" s="210" t="s">
        <v>553</v>
      </c>
      <c r="B140" s="211" t="s">
        <v>16</v>
      </c>
      <c r="C140" s="211" t="s">
        <v>264</v>
      </c>
      <c r="D140" s="212" t="s">
        <v>462</v>
      </c>
      <c r="E140" s="211" t="s">
        <v>133</v>
      </c>
      <c r="F140" s="217">
        <f>Quantitativo!D111</f>
        <v>67.559999999999988</v>
      </c>
      <c r="G140" s="229">
        <v>5.74</v>
      </c>
      <c r="H140" s="218">
        <f t="shared" si="36"/>
        <v>387.79439999999994</v>
      </c>
      <c r="I140" s="215">
        <f t="shared" si="37"/>
        <v>502.03863023999992</v>
      </c>
      <c r="K140" s="222"/>
    </row>
    <row r="141" spans="1:11" s="146" customFormat="1" ht="45" x14ac:dyDescent="0.25">
      <c r="A141" s="210" t="s">
        <v>554</v>
      </c>
      <c r="B141" s="211" t="s">
        <v>16</v>
      </c>
      <c r="C141" s="211" t="s">
        <v>265</v>
      </c>
      <c r="D141" s="212" t="s">
        <v>463</v>
      </c>
      <c r="E141" s="211" t="s">
        <v>133</v>
      </c>
      <c r="F141" s="217">
        <f>Quantitativo!D112</f>
        <v>67.559999999999988</v>
      </c>
      <c r="G141" s="227">
        <v>19.12</v>
      </c>
      <c r="H141" s="218">
        <f t="shared" si="36"/>
        <v>1291.7471999999998</v>
      </c>
      <c r="I141" s="215">
        <f t="shared" si="37"/>
        <v>1672.2959251199998</v>
      </c>
      <c r="K141" s="222"/>
    </row>
    <row r="142" spans="1:11" s="146" customFormat="1" ht="45" x14ac:dyDescent="0.25">
      <c r="A142" s="210" t="s">
        <v>555</v>
      </c>
      <c r="B142" s="211" t="s">
        <v>16</v>
      </c>
      <c r="C142" s="211" t="s">
        <v>266</v>
      </c>
      <c r="D142" s="212" t="s">
        <v>464</v>
      </c>
      <c r="E142" s="211" t="s">
        <v>133</v>
      </c>
      <c r="F142" s="217">
        <f>Quantitativo!D113</f>
        <v>67.559999999999988</v>
      </c>
      <c r="G142" s="229">
        <v>14.14</v>
      </c>
      <c r="H142" s="218">
        <f t="shared" si="36"/>
        <v>955.2983999999999</v>
      </c>
      <c r="I142" s="215">
        <f t="shared" si="37"/>
        <v>1236.7293086399998</v>
      </c>
      <c r="K142" s="222"/>
    </row>
    <row r="143" spans="1:11" ht="15.6" x14ac:dyDescent="0.3">
      <c r="A143" s="235" t="s">
        <v>71</v>
      </c>
      <c r="B143" s="236"/>
      <c r="C143" s="236"/>
      <c r="D143" s="236"/>
      <c r="E143" s="236"/>
      <c r="F143" s="236"/>
      <c r="G143" s="236"/>
      <c r="H143" s="237"/>
      <c r="I143" s="84">
        <f>SUM(I140:I142)</f>
        <v>3411.0638639999997</v>
      </c>
    </row>
    <row r="144" spans="1:11" ht="15.6" x14ac:dyDescent="0.25">
      <c r="A144" s="50">
        <v>24</v>
      </c>
      <c r="B144" s="233" t="s">
        <v>267</v>
      </c>
      <c r="C144" s="233"/>
      <c r="D144" s="233"/>
      <c r="E144" s="233"/>
      <c r="F144" s="233"/>
      <c r="G144" s="233"/>
      <c r="H144" s="233"/>
      <c r="I144" s="234"/>
    </row>
    <row r="145" spans="1:11" s="146" customFormat="1" ht="60" x14ac:dyDescent="0.25">
      <c r="A145" s="210" t="s">
        <v>556</v>
      </c>
      <c r="B145" s="211" t="s">
        <v>16</v>
      </c>
      <c r="C145" s="211" t="s">
        <v>268</v>
      </c>
      <c r="D145" s="212" t="s">
        <v>465</v>
      </c>
      <c r="E145" s="211" t="s">
        <v>133</v>
      </c>
      <c r="F145" s="217">
        <f>Quantitativo!D115</f>
        <v>10.89</v>
      </c>
      <c r="G145" s="229">
        <v>7.3</v>
      </c>
      <c r="H145" s="218">
        <f t="shared" ref="H145:H159" si="38">G145*F145</f>
        <v>79.497</v>
      </c>
      <c r="I145" s="215">
        <f t="shared" ref="I145:I159" si="39">H145+H145*$I$11</f>
        <v>102.9168162</v>
      </c>
      <c r="K145" s="222"/>
    </row>
    <row r="146" spans="1:11" s="146" customFormat="1" ht="45" x14ac:dyDescent="0.25">
      <c r="A146" s="210" t="s">
        <v>557</v>
      </c>
      <c r="B146" s="211" t="s">
        <v>16</v>
      </c>
      <c r="C146" s="211" t="s">
        <v>269</v>
      </c>
      <c r="D146" s="212" t="s">
        <v>466</v>
      </c>
      <c r="E146" s="211" t="s">
        <v>133</v>
      </c>
      <c r="F146" s="217">
        <f>Quantitativo!D116</f>
        <v>10.89</v>
      </c>
      <c r="G146" s="227">
        <v>30.07</v>
      </c>
      <c r="H146" s="218">
        <f t="shared" si="38"/>
        <v>327.46230000000003</v>
      </c>
      <c r="I146" s="215">
        <f t="shared" si="39"/>
        <v>423.93269358000003</v>
      </c>
      <c r="K146" s="222"/>
    </row>
    <row r="147" spans="1:11" s="146" customFormat="1" ht="45" x14ac:dyDescent="0.25">
      <c r="A147" s="210" t="s">
        <v>558</v>
      </c>
      <c r="B147" s="211" t="s">
        <v>16</v>
      </c>
      <c r="C147" s="211" t="s">
        <v>270</v>
      </c>
      <c r="D147" s="212" t="s">
        <v>467</v>
      </c>
      <c r="E147" s="211" t="s">
        <v>133</v>
      </c>
      <c r="F147" s="217">
        <f>Quantitativo!D117</f>
        <v>10.89</v>
      </c>
      <c r="G147" s="229">
        <v>15.6</v>
      </c>
      <c r="H147" s="218">
        <f t="shared" si="38"/>
        <v>169.88400000000001</v>
      </c>
      <c r="I147" s="215">
        <f t="shared" si="39"/>
        <v>219.93182640000001</v>
      </c>
      <c r="K147" s="222"/>
    </row>
    <row r="148" spans="1:11" ht="15.6" x14ac:dyDescent="0.3">
      <c r="A148" s="235" t="s">
        <v>71</v>
      </c>
      <c r="B148" s="236"/>
      <c r="C148" s="236"/>
      <c r="D148" s="236"/>
      <c r="E148" s="236"/>
      <c r="F148" s="236"/>
      <c r="G148" s="236"/>
      <c r="H148" s="237"/>
      <c r="I148" s="84">
        <f>SUM(I145:I147)</f>
        <v>746.78133618000004</v>
      </c>
    </row>
    <row r="149" spans="1:11" ht="15.6" x14ac:dyDescent="0.25">
      <c r="A149" s="50">
        <v>25</v>
      </c>
      <c r="B149" s="233" t="s">
        <v>271</v>
      </c>
      <c r="C149" s="233"/>
      <c r="D149" s="233"/>
      <c r="E149" s="233"/>
      <c r="F149" s="233"/>
      <c r="G149" s="233"/>
      <c r="H149" s="233"/>
      <c r="I149" s="234"/>
    </row>
    <row r="150" spans="1:11" s="146" customFormat="1" ht="90" x14ac:dyDescent="0.25">
      <c r="A150" s="210" t="s">
        <v>559</v>
      </c>
      <c r="B150" s="211" t="s">
        <v>16</v>
      </c>
      <c r="C150" s="211" t="s">
        <v>272</v>
      </c>
      <c r="D150" s="212" t="s">
        <v>273</v>
      </c>
      <c r="E150" s="211" t="s">
        <v>209</v>
      </c>
      <c r="F150" s="217">
        <f>Quantitativo!D119</f>
        <v>1</v>
      </c>
      <c r="G150" s="229">
        <v>275.92</v>
      </c>
      <c r="H150" s="218">
        <f t="shared" ref="H150:H154" si="40">G150*F150</f>
        <v>275.92</v>
      </c>
      <c r="I150" s="215">
        <f t="shared" ref="I150:I154" si="41">H150+H150*$I$11</f>
        <v>357.20603199999999</v>
      </c>
      <c r="K150" s="222"/>
    </row>
    <row r="151" spans="1:11" s="146" customFormat="1" ht="15" x14ac:dyDescent="0.25">
      <c r="A151" s="210" t="s">
        <v>560</v>
      </c>
      <c r="B151" s="211" t="s">
        <v>16</v>
      </c>
      <c r="C151" s="211" t="s">
        <v>274</v>
      </c>
      <c r="D151" s="212" t="s">
        <v>468</v>
      </c>
      <c r="E151" s="211" t="s">
        <v>209</v>
      </c>
      <c r="F151" s="217">
        <f>Quantitativo!D120</f>
        <v>1</v>
      </c>
      <c r="G151" s="227">
        <v>746.54</v>
      </c>
      <c r="H151" s="218">
        <f t="shared" si="40"/>
        <v>746.54</v>
      </c>
      <c r="I151" s="215">
        <f t="shared" si="41"/>
        <v>966.47068399999989</v>
      </c>
      <c r="K151" s="222"/>
    </row>
    <row r="152" spans="1:11" s="146" customFormat="1" ht="75" x14ac:dyDescent="0.25">
      <c r="A152" s="210" t="s">
        <v>561</v>
      </c>
      <c r="B152" s="211" t="s">
        <v>16</v>
      </c>
      <c r="C152" s="211" t="s">
        <v>275</v>
      </c>
      <c r="D152" s="212" t="s">
        <v>276</v>
      </c>
      <c r="E152" s="211" t="s">
        <v>209</v>
      </c>
      <c r="F152" s="217">
        <f>Quantitativo!D121</f>
        <v>1</v>
      </c>
      <c r="G152" s="229">
        <v>86.61</v>
      </c>
      <c r="H152" s="218">
        <f t="shared" si="40"/>
        <v>86.61</v>
      </c>
      <c r="I152" s="215">
        <f t="shared" si="41"/>
        <v>112.12530599999999</v>
      </c>
      <c r="K152" s="222"/>
    </row>
    <row r="153" spans="1:11" s="146" customFormat="1" ht="30" x14ac:dyDescent="0.25">
      <c r="A153" s="210" t="s">
        <v>562</v>
      </c>
      <c r="B153" s="211" t="s">
        <v>277</v>
      </c>
      <c r="C153" s="211">
        <v>3542</v>
      </c>
      <c r="D153" s="212" t="s">
        <v>469</v>
      </c>
      <c r="E153" s="211" t="s">
        <v>209</v>
      </c>
      <c r="F153" s="217">
        <f>Quantitativo!D122</f>
        <v>5</v>
      </c>
      <c r="G153" s="229">
        <v>0.75</v>
      </c>
      <c r="H153" s="218">
        <f t="shared" si="40"/>
        <v>3.75</v>
      </c>
      <c r="I153" s="215">
        <f t="shared" si="41"/>
        <v>4.8547500000000001</v>
      </c>
      <c r="K153" s="222"/>
    </row>
    <row r="154" spans="1:11" s="146" customFormat="1" ht="45" x14ac:dyDescent="0.25">
      <c r="A154" s="210" t="s">
        <v>563</v>
      </c>
      <c r="B154" s="211" t="s">
        <v>277</v>
      </c>
      <c r="C154" s="211">
        <v>107</v>
      </c>
      <c r="D154" s="212" t="s">
        <v>278</v>
      </c>
      <c r="E154" s="211" t="s">
        <v>209</v>
      </c>
      <c r="F154" s="217">
        <f>Quantitativo!D123</f>
        <v>3</v>
      </c>
      <c r="G154" s="227">
        <v>1.03</v>
      </c>
      <c r="H154" s="218">
        <f t="shared" si="40"/>
        <v>3.09</v>
      </c>
      <c r="I154" s="215">
        <f t="shared" si="41"/>
        <v>4.0003139999999995</v>
      </c>
      <c r="K154" s="222"/>
    </row>
    <row r="155" spans="1:11" s="146" customFormat="1" ht="45" x14ac:dyDescent="0.25">
      <c r="A155" s="210" t="s">
        <v>564</v>
      </c>
      <c r="B155" s="211" t="s">
        <v>277</v>
      </c>
      <c r="C155" s="211">
        <v>1926</v>
      </c>
      <c r="D155" s="212" t="s">
        <v>470</v>
      </c>
      <c r="E155" s="211" t="s">
        <v>209</v>
      </c>
      <c r="F155" s="217">
        <f>Quantitativo!D124</f>
        <v>9</v>
      </c>
      <c r="G155" s="229">
        <v>2.78</v>
      </c>
      <c r="H155" s="218">
        <f t="shared" si="38"/>
        <v>25.02</v>
      </c>
      <c r="I155" s="215">
        <f t="shared" si="39"/>
        <v>32.390892000000001</v>
      </c>
      <c r="K155" s="222"/>
    </row>
    <row r="156" spans="1:11" s="146" customFormat="1" ht="45" x14ac:dyDescent="0.25">
      <c r="A156" s="210" t="s">
        <v>565</v>
      </c>
      <c r="B156" s="211" t="s">
        <v>16</v>
      </c>
      <c r="C156" s="211" t="s">
        <v>279</v>
      </c>
      <c r="D156" s="212" t="s">
        <v>471</v>
      </c>
      <c r="E156" s="211" t="s">
        <v>81</v>
      </c>
      <c r="F156" s="217">
        <f>Quantitativo!D125</f>
        <v>216.24</v>
      </c>
      <c r="G156" s="229">
        <v>28.18</v>
      </c>
      <c r="H156" s="218">
        <f t="shared" si="38"/>
        <v>6093.6432000000004</v>
      </c>
      <c r="I156" s="215">
        <f t="shared" si="39"/>
        <v>7888.8304867200004</v>
      </c>
      <c r="K156" s="222"/>
    </row>
    <row r="157" spans="1:11" s="146" customFormat="1" ht="45" x14ac:dyDescent="0.25">
      <c r="A157" s="210" t="s">
        <v>566</v>
      </c>
      <c r="B157" s="211" t="s">
        <v>277</v>
      </c>
      <c r="C157" s="211">
        <v>7121</v>
      </c>
      <c r="D157" s="212" t="s">
        <v>280</v>
      </c>
      <c r="E157" s="211" t="s">
        <v>209</v>
      </c>
      <c r="F157" s="217">
        <f>Quantitativo!D126</f>
        <v>2</v>
      </c>
      <c r="G157" s="229">
        <v>11.65</v>
      </c>
      <c r="H157" s="218">
        <f t="shared" si="38"/>
        <v>23.3</v>
      </c>
      <c r="I157" s="215">
        <f t="shared" si="39"/>
        <v>30.164180000000002</v>
      </c>
      <c r="K157" s="222"/>
    </row>
    <row r="158" spans="1:11" s="146" customFormat="1" ht="45" x14ac:dyDescent="0.25">
      <c r="A158" s="210" t="s">
        <v>567</v>
      </c>
      <c r="B158" s="211" t="s">
        <v>277</v>
      </c>
      <c r="C158" s="211">
        <v>3515</v>
      </c>
      <c r="D158" s="212" t="s">
        <v>472</v>
      </c>
      <c r="E158" s="211" t="s">
        <v>209</v>
      </c>
      <c r="F158" s="217">
        <f>Quantitativo!D127</f>
        <v>3</v>
      </c>
      <c r="G158" s="229">
        <v>8.2799999999999994</v>
      </c>
      <c r="H158" s="218">
        <f t="shared" si="38"/>
        <v>24.839999999999996</v>
      </c>
      <c r="I158" s="215">
        <f t="shared" si="39"/>
        <v>32.157863999999996</v>
      </c>
      <c r="K158" s="222"/>
    </row>
    <row r="159" spans="1:11" s="146" customFormat="1" ht="30" x14ac:dyDescent="0.25">
      <c r="A159" s="210" t="s">
        <v>568</v>
      </c>
      <c r="B159" s="211" t="s">
        <v>277</v>
      </c>
      <c r="C159" s="211">
        <v>11831</v>
      </c>
      <c r="D159" s="212" t="s">
        <v>473</v>
      </c>
      <c r="E159" s="211" t="s">
        <v>209</v>
      </c>
      <c r="F159" s="217">
        <f>Quantitativo!D128</f>
        <v>3</v>
      </c>
      <c r="G159" s="227">
        <v>17.600000000000001</v>
      </c>
      <c r="H159" s="218">
        <f t="shared" si="38"/>
        <v>52.800000000000004</v>
      </c>
      <c r="I159" s="215">
        <f t="shared" si="39"/>
        <v>68.354880000000009</v>
      </c>
      <c r="K159" s="222"/>
    </row>
    <row r="160" spans="1:11" ht="15.6" x14ac:dyDescent="0.3">
      <c r="A160" s="235" t="s">
        <v>71</v>
      </c>
      <c r="B160" s="236"/>
      <c r="C160" s="236"/>
      <c r="D160" s="236"/>
      <c r="E160" s="236"/>
      <c r="F160" s="236"/>
      <c r="G160" s="236"/>
      <c r="H160" s="237"/>
      <c r="I160" s="84">
        <f>SUM(I150:I159)</f>
        <v>9496.5553887200022</v>
      </c>
    </row>
    <row r="161" spans="1:12" ht="15.6" x14ac:dyDescent="0.25">
      <c r="A161" s="50">
        <v>26</v>
      </c>
      <c r="B161" s="233" t="s">
        <v>281</v>
      </c>
      <c r="C161" s="233"/>
      <c r="D161" s="233"/>
      <c r="E161" s="233"/>
      <c r="F161" s="233"/>
      <c r="G161" s="233"/>
      <c r="H161" s="233"/>
      <c r="I161" s="234"/>
    </row>
    <row r="162" spans="1:12" s="146" customFormat="1" ht="30" x14ac:dyDescent="0.25">
      <c r="A162" s="210" t="s">
        <v>569</v>
      </c>
      <c r="B162" s="211" t="s">
        <v>16</v>
      </c>
      <c r="C162" s="211" t="s">
        <v>285</v>
      </c>
      <c r="D162" s="212" t="s">
        <v>474</v>
      </c>
      <c r="E162" s="211" t="s">
        <v>209</v>
      </c>
      <c r="F162" s="217">
        <f>Quantitativo!D130</f>
        <v>1</v>
      </c>
      <c r="G162" s="229">
        <v>194.15</v>
      </c>
      <c r="H162" s="218">
        <f t="shared" ref="H162:H174" si="42">G162*F162</f>
        <v>194.15</v>
      </c>
      <c r="I162" s="215">
        <f t="shared" ref="I162:I174" si="43">H162+H162*$I$11</f>
        <v>251.34658999999999</v>
      </c>
      <c r="K162" s="222"/>
    </row>
    <row r="163" spans="1:12" s="146" customFormat="1" ht="105" x14ac:dyDescent="0.25">
      <c r="A163" s="210" t="s">
        <v>570</v>
      </c>
      <c r="B163" s="211" t="s">
        <v>16</v>
      </c>
      <c r="C163" s="211" t="s">
        <v>606</v>
      </c>
      <c r="D163" s="212" t="s">
        <v>605</v>
      </c>
      <c r="E163" s="211" t="s">
        <v>209</v>
      </c>
      <c r="F163" s="217">
        <v>1</v>
      </c>
      <c r="G163" s="230">
        <v>2854.59</v>
      </c>
      <c r="H163" s="218">
        <f t="shared" si="42"/>
        <v>2854.59</v>
      </c>
      <c r="I163" s="215">
        <f t="shared" si="43"/>
        <v>3695.5522140000003</v>
      </c>
      <c r="K163" s="222"/>
    </row>
    <row r="164" spans="1:12" s="146" customFormat="1" ht="30" x14ac:dyDescent="0.25">
      <c r="A164" s="210" t="s">
        <v>571</v>
      </c>
      <c r="B164" s="211" t="s">
        <v>16</v>
      </c>
      <c r="C164" s="211" t="s">
        <v>286</v>
      </c>
      <c r="D164" s="212" t="s">
        <v>475</v>
      </c>
      <c r="E164" s="211" t="s">
        <v>209</v>
      </c>
      <c r="F164" s="217">
        <f>Quantitativo!D132</f>
        <v>5</v>
      </c>
      <c r="G164" s="227">
        <v>50.33</v>
      </c>
      <c r="H164" s="218">
        <f t="shared" si="42"/>
        <v>251.64999999999998</v>
      </c>
      <c r="I164" s="215">
        <f t="shared" si="43"/>
        <v>325.78608999999994</v>
      </c>
      <c r="K164" s="222"/>
    </row>
    <row r="165" spans="1:12" s="146" customFormat="1" ht="30" x14ac:dyDescent="0.25">
      <c r="A165" s="210" t="s">
        <v>572</v>
      </c>
      <c r="B165" s="211" t="s">
        <v>16</v>
      </c>
      <c r="C165" s="211" t="s">
        <v>287</v>
      </c>
      <c r="D165" s="212" t="s">
        <v>476</v>
      </c>
      <c r="E165" s="211" t="s">
        <v>209</v>
      </c>
      <c r="F165" s="217">
        <f>Quantitativo!D133</f>
        <v>1</v>
      </c>
      <c r="G165" s="229">
        <v>297.45999999999998</v>
      </c>
      <c r="H165" s="218">
        <f t="shared" si="42"/>
        <v>297.45999999999998</v>
      </c>
      <c r="I165" s="215">
        <f t="shared" si="43"/>
        <v>385.09171599999996</v>
      </c>
      <c r="K165" s="222"/>
    </row>
    <row r="166" spans="1:12" s="146" customFormat="1" ht="90" x14ac:dyDescent="0.25">
      <c r="A166" s="210" t="s">
        <v>573</v>
      </c>
      <c r="B166" s="211" t="s">
        <v>16</v>
      </c>
      <c r="C166" s="211" t="s">
        <v>288</v>
      </c>
      <c r="D166" s="212" t="s">
        <v>477</v>
      </c>
      <c r="E166" s="211" t="s">
        <v>209</v>
      </c>
      <c r="F166" s="217">
        <f>Quantitativo!D134</f>
        <v>1</v>
      </c>
      <c r="G166" s="229">
        <v>124.69</v>
      </c>
      <c r="H166" s="218">
        <f t="shared" si="42"/>
        <v>124.69</v>
      </c>
      <c r="I166" s="215">
        <f t="shared" si="43"/>
        <v>161.42367400000001</v>
      </c>
      <c r="K166" s="222"/>
    </row>
    <row r="167" spans="1:12" s="146" customFormat="1" ht="60" x14ac:dyDescent="0.25">
      <c r="A167" s="210" t="s">
        <v>574</v>
      </c>
      <c r="B167" s="211" t="s">
        <v>16</v>
      </c>
      <c r="C167" s="211" t="s">
        <v>289</v>
      </c>
      <c r="D167" s="212" t="s">
        <v>478</v>
      </c>
      <c r="E167" s="211" t="s">
        <v>81</v>
      </c>
      <c r="F167" s="217">
        <f>Quantitativo!D135</f>
        <v>142</v>
      </c>
      <c r="G167" s="227">
        <v>3.02</v>
      </c>
      <c r="H167" s="218">
        <f t="shared" si="42"/>
        <v>428.84</v>
      </c>
      <c r="I167" s="215">
        <f t="shared" si="43"/>
        <v>555.17626399999995</v>
      </c>
      <c r="J167" s="223"/>
      <c r="K167" s="224"/>
      <c r="L167" s="223"/>
    </row>
    <row r="168" spans="1:12" s="146" customFormat="1" ht="60" x14ac:dyDescent="0.25">
      <c r="A168" s="210" t="s">
        <v>575</v>
      </c>
      <c r="B168" s="211" t="s">
        <v>16</v>
      </c>
      <c r="C168" s="211" t="s">
        <v>290</v>
      </c>
      <c r="D168" s="212" t="s">
        <v>479</v>
      </c>
      <c r="E168" s="211" t="s">
        <v>81</v>
      </c>
      <c r="F168" s="217">
        <f>Quantitativo!D136</f>
        <v>23.7</v>
      </c>
      <c r="G168" s="229">
        <v>4.82</v>
      </c>
      <c r="H168" s="218">
        <f t="shared" si="42"/>
        <v>114.23400000000001</v>
      </c>
      <c r="I168" s="215">
        <f t="shared" si="43"/>
        <v>147.88733640000001</v>
      </c>
      <c r="J168" s="223"/>
      <c r="K168" s="224"/>
      <c r="L168" s="223"/>
    </row>
    <row r="169" spans="1:12" s="146" customFormat="1" ht="60" x14ac:dyDescent="0.25">
      <c r="A169" s="210" t="s">
        <v>576</v>
      </c>
      <c r="B169" s="211" t="s">
        <v>16</v>
      </c>
      <c r="C169" s="211" t="s">
        <v>610</v>
      </c>
      <c r="D169" s="212" t="s">
        <v>609</v>
      </c>
      <c r="E169" s="211" t="s">
        <v>81</v>
      </c>
      <c r="F169" s="217">
        <f>Quantitativo!D137</f>
        <v>390.9</v>
      </c>
      <c r="G169" s="227">
        <v>9.94</v>
      </c>
      <c r="H169" s="218">
        <f t="shared" si="42"/>
        <v>3885.5459999999994</v>
      </c>
      <c r="I169" s="215">
        <f t="shared" si="43"/>
        <v>5030.2278515999988</v>
      </c>
      <c r="J169" s="223"/>
      <c r="K169" s="224"/>
      <c r="L169" s="223"/>
    </row>
    <row r="170" spans="1:12" s="146" customFormat="1" ht="60" x14ac:dyDescent="0.25">
      <c r="A170" s="210" t="s">
        <v>577</v>
      </c>
      <c r="B170" s="211" t="s">
        <v>16</v>
      </c>
      <c r="C170" s="211" t="s">
        <v>613</v>
      </c>
      <c r="D170" s="212" t="s">
        <v>612</v>
      </c>
      <c r="E170" s="211" t="s">
        <v>81</v>
      </c>
      <c r="F170" s="217">
        <f>Quantitativo!D138</f>
        <v>822.8</v>
      </c>
      <c r="G170" s="227">
        <v>14.8</v>
      </c>
      <c r="H170" s="218">
        <f t="shared" si="42"/>
        <v>12177.44</v>
      </c>
      <c r="I170" s="215">
        <f t="shared" si="43"/>
        <v>15764.913823999999</v>
      </c>
      <c r="J170" s="223"/>
      <c r="K170" s="224"/>
      <c r="L170" s="223"/>
    </row>
    <row r="171" spans="1:12" s="146" customFormat="1" ht="45" x14ac:dyDescent="0.25">
      <c r="A171" s="210" t="s">
        <v>578</v>
      </c>
      <c r="B171" s="211" t="s">
        <v>16</v>
      </c>
      <c r="C171" s="211" t="s">
        <v>291</v>
      </c>
      <c r="D171" s="212" t="s">
        <v>377</v>
      </c>
      <c r="E171" s="211" t="s">
        <v>209</v>
      </c>
      <c r="F171" s="217">
        <f>Quantitativo!D139</f>
        <v>23</v>
      </c>
      <c r="G171" s="229">
        <v>83.98</v>
      </c>
      <c r="H171" s="218">
        <f t="shared" si="42"/>
        <v>1931.5400000000002</v>
      </c>
      <c r="I171" s="215">
        <f t="shared" si="43"/>
        <v>2500.5716840000005</v>
      </c>
      <c r="K171" s="222"/>
    </row>
    <row r="172" spans="1:12" s="146" customFormat="1" ht="90" x14ac:dyDescent="0.25">
      <c r="A172" s="210" t="s">
        <v>579</v>
      </c>
      <c r="B172" s="211" t="s">
        <v>16</v>
      </c>
      <c r="C172" s="211" t="s">
        <v>292</v>
      </c>
      <c r="D172" s="212" t="s">
        <v>480</v>
      </c>
      <c r="E172" s="211" t="s">
        <v>209</v>
      </c>
      <c r="F172" s="217">
        <f>Quantitativo!D140</f>
        <v>1</v>
      </c>
      <c r="G172" s="229">
        <v>113.88</v>
      </c>
      <c r="H172" s="218">
        <f t="shared" si="42"/>
        <v>113.88</v>
      </c>
      <c r="I172" s="215">
        <f t="shared" si="43"/>
        <v>147.42904799999999</v>
      </c>
      <c r="K172" s="222"/>
    </row>
    <row r="173" spans="1:12" s="146" customFormat="1" ht="75" x14ac:dyDescent="0.25">
      <c r="A173" s="210" t="s">
        <v>580</v>
      </c>
      <c r="B173" s="211" t="s">
        <v>16</v>
      </c>
      <c r="C173" s="211" t="s">
        <v>293</v>
      </c>
      <c r="D173" s="212" t="s">
        <v>481</v>
      </c>
      <c r="E173" s="211" t="s">
        <v>209</v>
      </c>
      <c r="F173" s="217">
        <f>Quantitativo!D141</f>
        <v>5</v>
      </c>
      <c r="G173" s="229">
        <v>24.21</v>
      </c>
      <c r="H173" s="218">
        <f t="shared" si="42"/>
        <v>121.05000000000001</v>
      </c>
      <c r="I173" s="215">
        <f t="shared" si="43"/>
        <v>156.71133</v>
      </c>
      <c r="K173" s="222"/>
    </row>
    <row r="174" spans="1:12" s="146" customFormat="1" ht="60" x14ac:dyDescent="0.25">
      <c r="A174" s="210" t="s">
        <v>581</v>
      </c>
      <c r="B174" s="211" t="s">
        <v>118</v>
      </c>
      <c r="C174" s="211">
        <v>91834</v>
      </c>
      <c r="D174" s="212" t="s">
        <v>482</v>
      </c>
      <c r="E174" s="211" t="s">
        <v>81</v>
      </c>
      <c r="F174" s="217">
        <f>Quantitativo!D142</f>
        <v>29.7</v>
      </c>
      <c r="G174" s="227">
        <v>10.24</v>
      </c>
      <c r="H174" s="218">
        <f t="shared" si="42"/>
        <v>304.12799999999999</v>
      </c>
      <c r="I174" s="215">
        <f t="shared" si="43"/>
        <v>393.72410879999995</v>
      </c>
      <c r="K174" s="222"/>
    </row>
    <row r="175" spans="1:12" s="146" customFormat="1" ht="45" x14ac:dyDescent="0.25">
      <c r="A175" s="210" t="s">
        <v>582</v>
      </c>
      <c r="B175" s="211" t="s">
        <v>16</v>
      </c>
      <c r="C175" s="211" t="s">
        <v>294</v>
      </c>
      <c r="D175" s="212" t="s">
        <v>483</v>
      </c>
      <c r="E175" s="211" t="s">
        <v>81</v>
      </c>
      <c r="F175" s="217">
        <f>Quantitativo!D143</f>
        <v>521.9</v>
      </c>
      <c r="G175" s="229">
        <v>27.05</v>
      </c>
      <c r="H175" s="218">
        <f t="shared" ref="H175:H190" si="44">G175*F175</f>
        <v>14117.395</v>
      </c>
      <c r="I175" s="215">
        <f t="shared" ref="I175:I190" si="45">H175+H175*$I$11</f>
        <v>18276.379567</v>
      </c>
      <c r="K175" s="222"/>
    </row>
    <row r="176" spans="1:12" s="146" customFormat="1" ht="45" x14ac:dyDescent="0.25">
      <c r="A176" s="210" t="s">
        <v>583</v>
      </c>
      <c r="B176" s="211" t="s">
        <v>118</v>
      </c>
      <c r="C176" s="211">
        <v>101666</v>
      </c>
      <c r="D176" s="212" t="s">
        <v>484</v>
      </c>
      <c r="E176" s="211" t="s">
        <v>209</v>
      </c>
      <c r="F176" s="217">
        <f>Quantitativo!D144</f>
        <v>4</v>
      </c>
      <c r="G176" s="227">
        <v>361.39</v>
      </c>
      <c r="H176" s="218">
        <f t="shared" si="44"/>
        <v>1445.56</v>
      </c>
      <c r="I176" s="215">
        <f t="shared" si="45"/>
        <v>1871.4219759999999</v>
      </c>
      <c r="K176" s="222"/>
    </row>
    <row r="177" spans="1:11" s="146" customFormat="1" ht="75" x14ac:dyDescent="0.25">
      <c r="A177" s="210" t="s">
        <v>603</v>
      </c>
      <c r="B177" s="211" t="s">
        <v>16</v>
      </c>
      <c r="C177" s="211" t="s">
        <v>295</v>
      </c>
      <c r="D177" s="212" t="s">
        <v>485</v>
      </c>
      <c r="E177" s="211" t="s">
        <v>209</v>
      </c>
      <c r="F177" s="217">
        <f>Quantitativo!D145</f>
        <v>5</v>
      </c>
      <c r="G177" s="229">
        <v>59.33</v>
      </c>
      <c r="H177" s="218">
        <f t="shared" si="44"/>
        <v>296.64999999999998</v>
      </c>
      <c r="I177" s="215">
        <f t="shared" si="45"/>
        <v>384.04308999999995</v>
      </c>
      <c r="K177" s="222"/>
    </row>
    <row r="178" spans="1:11" s="146" customFormat="1" ht="90" x14ac:dyDescent="0.25">
      <c r="A178" s="210" t="s">
        <v>607</v>
      </c>
      <c r="B178" s="216" t="s">
        <v>297</v>
      </c>
      <c r="C178" s="211" t="s">
        <v>296</v>
      </c>
      <c r="D178" s="212" t="str">
        <f>'CCU04'!D2</f>
        <v xml:space="preserve">CONJUNTO DE 2 LUMINÁRIAS PARA ILUMINAÇÃO PÚBLICA LED 55 W, 145 Lúmens/Watt, 7.975 Lm, Temperatura de cor 4.000 / 5.000 K E SUPORTE PARA TOPO DE POSTE PETALA DUPLA E BRAÇO DE 250 MM EM POSTE DE ALUMÍNIO de 4,5 M DE ALTURA </v>
      </c>
      <c r="E178" s="211" t="s">
        <v>209</v>
      </c>
      <c r="F178" s="217">
        <f>Quantitativo!D146</f>
        <v>17</v>
      </c>
      <c r="G178" s="229">
        <f>'CCU04'!H10</f>
        <v>1905.8043976305571</v>
      </c>
      <c r="H178" s="218">
        <f t="shared" si="44"/>
        <v>32398.67475971947</v>
      </c>
      <c r="I178" s="215">
        <f t="shared" si="45"/>
        <v>41943.324343932822</v>
      </c>
      <c r="K178" s="222"/>
    </row>
    <row r="179" spans="1:11" s="146" customFormat="1" ht="30" x14ac:dyDescent="0.25">
      <c r="A179" s="210" t="s">
        <v>611</v>
      </c>
      <c r="B179" s="211" t="s">
        <v>118</v>
      </c>
      <c r="C179" s="211">
        <v>96986</v>
      </c>
      <c r="D179" s="212" t="s">
        <v>602</v>
      </c>
      <c r="E179" s="211" t="s">
        <v>604</v>
      </c>
      <c r="F179" s="217">
        <v>1</v>
      </c>
      <c r="G179" s="229">
        <v>174.43</v>
      </c>
      <c r="H179" s="218">
        <f t="shared" si="44"/>
        <v>174.43</v>
      </c>
      <c r="I179" s="215">
        <f t="shared" si="45"/>
        <v>225.81707800000001</v>
      </c>
      <c r="K179" s="222"/>
    </row>
    <row r="180" spans="1:11" ht="15.6" x14ac:dyDescent="0.3">
      <c r="A180" s="235" t="s">
        <v>71</v>
      </c>
      <c r="B180" s="236"/>
      <c r="C180" s="236"/>
      <c r="D180" s="236"/>
      <c r="E180" s="236"/>
      <c r="F180" s="236"/>
      <c r="G180" s="236"/>
      <c r="H180" s="237"/>
      <c r="I180" s="84">
        <f>SUM(I162:I179)</f>
        <v>92216.827785732807</v>
      </c>
    </row>
    <row r="181" spans="1:11" ht="15.6" x14ac:dyDescent="0.25">
      <c r="A181" s="50">
        <v>27</v>
      </c>
      <c r="B181" s="233" t="s">
        <v>298</v>
      </c>
      <c r="C181" s="233"/>
      <c r="D181" s="233"/>
      <c r="E181" s="233"/>
      <c r="F181" s="233"/>
      <c r="G181" s="233"/>
      <c r="H181" s="233"/>
      <c r="I181" s="234"/>
    </row>
    <row r="182" spans="1:11" s="146" customFormat="1" ht="120" x14ac:dyDescent="0.25">
      <c r="A182" s="210" t="s">
        <v>584</v>
      </c>
      <c r="B182" s="211" t="s">
        <v>16</v>
      </c>
      <c r="C182" s="211" t="s">
        <v>299</v>
      </c>
      <c r="D182" s="212" t="s">
        <v>487</v>
      </c>
      <c r="E182" s="211" t="s">
        <v>209</v>
      </c>
      <c r="F182" s="213">
        <f>Quantitativo!D149</f>
        <v>15</v>
      </c>
      <c r="G182" s="227">
        <v>343.42</v>
      </c>
      <c r="H182" s="218">
        <f t="shared" si="44"/>
        <v>5151.3</v>
      </c>
      <c r="I182" s="215">
        <f t="shared" si="45"/>
        <v>6668.8729800000001</v>
      </c>
      <c r="K182" s="222"/>
    </row>
    <row r="183" spans="1:11" s="146" customFormat="1" ht="60" x14ac:dyDescent="0.25">
      <c r="A183" s="210" t="s">
        <v>585</v>
      </c>
      <c r="B183" s="211" t="s">
        <v>16</v>
      </c>
      <c r="C183" s="211" t="s">
        <v>300</v>
      </c>
      <c r="D183" s="212" t="s">
        <v>87</v>
      </c>
      <c r="E183" s="211" t="s">
        <v>209</v>
      </c>
      <c r="F183" s="213">
        <f>Quantitativo!D150</f>
        <v>11</v>
      </c>
      <c r="G183" s="229">
        <f>'CCU02'!G10</f>
        <v>1064.03405</v>
      </c>
      <c r="H183" s="218">
        <f t="shared" si="44"/>
        <v>11704.37455</v>
      </c>
      <c r="I183" s="215">
        <f t="shared" si="45"/>
        <v>15152.483292430001</v>
      </c>
      <c r="K183" s="222"/>
    </row>
    <row r="184" spans="1:11" s="146" customFormat="1" ht="45" x14ac:dyDescent="0.25">
      <c r="A184" s="210" t="s">
        <v>586</v>
      </c>
      <c r="B184" s="216" t="s">
        <v>381</v>
      </c>
      <c r="C184" s="211" t="s">
        <v>380</v>
      </c>
      <c r="D184" s="212" t="s">
        <v>301</v>
      </c>
      <c r="E184" s="211" t="s">
        <v>209</v>
      </c>
      <c r="F184" s="213">
        <f>Quantitativo!D151</f>
        <v>8</v>
      </c>
      <c r="G184" s="227">
        <f>'CCU03'!G12</f>
        <v>441.51360199999999</v>
      </c>
      <c r="H184" s="218">
        <f t="shared" si="44"/>
        <v>3532.1088159999999</v>
      </c>
      <c r="I184" s="215">
        <f t="shared" si="45"/>
        <v>4572.6680731935994</v>
      </c>
      <c r="K184" s="222"/>
    </row>
    <row r="185" spans="1:11" s="146" customFormat="1" ht="45" x14ac:dyDescent="0.25">
      <c r="A185" s="210" t="s">
        <v>587</v>
      </c>
      <c r="B185" s="211" t="s">
        <v>16</v>
      </c>
      <c r="C185" s="211" t="s">
        <v>302</v>
      </c>
      <c r="D185" s="212" t="s">
        <v>378</v>
      </c>
      <c r="E185" s="211" t="s">
        <v>133</v>
      </c>
      <c r="F185" s="213">
        <f>Quantitativo!D152</f>
        <v>691.9</v>
      </c>
      <c r="G185" s="229">
        <v>29.23</v>
      </c>
      <c r="H185" s="218">
        <f t="shared" si="44"/>
        <v>20224.237000000001</v>
      </c>
      <c r="I185" s="215">
        <f t="shared" si="45"/>
        <v>26182.297220200002</v>
      </c>
      <c r="K185" s="222"/>
    </row>
    <row r="186" spans="1:11" s="146" customFormat="1" ht="60" x14ac:dyDescent="0.25">
      <c r="A186" s="210" t="s">
        <v>588</v>
      </c>
      <c r="B186" s="211" t="s">
        <v>16</v>
      </c>
      <c r="C186" s="211" t="s">
        <v>303</v>
      </c>
      <c r="D186" s="212" t="s">
        <v>492</v>
      </c>
      <c r="E186" s="211" t="s">
        <v>209</v>
      </c>
      <c r="F186" s="213">
        <f>Quantitativo!D153</f>
        <v>14</v>
      </c>
      <c r="G186" s="229">
        <v>13.13</v>
      </c>
      <c r="H186" s="218">
        <f t="shared" si="44"/>
        <v>183.82000000000002</v>
      </c>
      <c r="I186" s="215">
        <f t="shared" si="45"/>
        <v>237.97337200000004</v>
      </c>
      <c r="K186" s="222"/>
    </row>
    <row r="187" spans="1:11" s="146" customFormat="1" ht="60" x14ac:dyDescent="0.25">
      <c r="A187" s="210" t="s">
        <v>589</v>
      </c>
      <c r="B187" s="211" t="s">
        <v>102</v>
      </c>
      <c r="C187" s="211" t="s">
        <v>397</v>
      </c>
      <c r="D187" s="212" t="s">
        <v>400</v>
      </c>
      <c r="E187" s="211" t="s">
        <v>81</v>
      </c>
      <c r="F187" s="213">
        <v>30.2</v>
      </c>
      <c r="G187" s="229">
        <f>'CCU08'!H14</f>
        <v>621.88007735935423</v>
      </c>
      <c r="H187" s="218">
        <f t="shared" ref="H187" si="46">G187*F187</f>
        <v>18780.778336252497</v>
      </c>
      <c r="I187" s="215">
        <f t="shared" ref="I187" si="47">H187+H187*$I$11</f>
        <v>24313.595634112484</v>
      </c>
      <c r="K187" s="222"/>
    </row>
    <row r="188" spans="1:11" ht="15.6" x14ac:dyDescent="0.3">
      <c r="A188" s="235" t="s">
        <v>71</v>
      </c>
      <c r="B188" s="236"/>
      <c r="C188" s="236"/>
      <c r="D188" s="236"/>
      <c r="E188" s="236"/>
      <c r="F188" s="236"/>
      <c r="G188" s="236"/>
      <c r="H188" s="237"/>
      <c r="I188" s="84">
        <f>SUM(I182:I187)</f>
        <v>77127.890571936092</v>
      </c>
    </row>
    <row r="189" spans="1:11" ht="15.6" x14ac:dyDescent="0.25">
      <c r="A189" s="50">
        <v>28</v>
      </c>
      <c r="B189" s="233" t="s">
        <v>304</v>
      </c>
      <c r="C189" s="233"/>
      <c r="D189" s="233"/>
      <c r="E189" s="233"/>
      <c r="F189" s="233"/>
      <c r="G189" s="233"/>
      <c r="H189" s="233"/>
      <c r="I189" s="234"/>
    </row>
    <row r="190" spans="1:11" s="146" customFormat="1" ht="15" x14ac:dyDescent="0.25">
      <c r="A190" s="210" t="s">
        <v>590</v>
      </c>
      <c r="B190" s="211" t="s">
        <v>16</v>
      </c>
      <c r="C190" s="211" t="s">
        <v>305</v>
      </c>
      <c r="D190" s="212" t="s">
        <v>306</v>
      </c>
      <c r="E190" s="211" t="s">
        <v>133</v>
      </c>
      <c r="F190" s="217">
        <f>Quantitativo!D156</f>
        <v>60</v>
      </c>
      <c r="G190" s="229">
        <v>6.46</v>
      </c>
      <c r="H190" s="218">
        <f t="shared" si="44"/>
        <v>387.6</v>
      </c>
      <c r="I190" s="215">
        <f t="shared" si="45"/>
        <v>501.78696000000002</v>
      </c>
      <c r="K190" s="222"/>
    </row>
    <row r="191" spans="1:11" ht="23.1" customHeight="1" x14ac:dyDescent="0.3">
      <c r="A191" s="235" t="s">
        <v>71</v>
      </c>
      <c r="B191" s="236"/>
      <c r="C191" s="236"/>
      <c r="D191" s="236"/>
      <c r="E191" s="236"/>
      <c r="F191" s="236"/>
      <c r="G191" s="236"/>
      <c r="H191" s="237"/>
      <c r="I191" s="84">
        <f>SUM(I190)</f>
        <v>501.78696000000002</v>
      </c>
    </row>
    <row r="192" spans="1:11" ht="23.1" customHeight="1" x14ac:dyDescent="0.3">
      <c r="A192" s="256" t="s">
        <v>13</v>
      </c>
      <c r="B192" s="257"/>
      <c r="C192" s="257"/>
      <c r="D192" s="257"/>
      <c r="E192" s="257"/>
      <c r="F192" s="257"/>
      <c r="G192" s="257"/>
      <c r="H192" s="258"/>
      <c r="I192" s="85">
        <f>SUM(I19,I23,I30,I35,I38,I42,I50,I54,I58,I71,I78,I85,I91,I97,I103,I108,I114,I119,I123,I127,I134,I138,I143,I148,I160,I180,I188,I191)</f>
        <v>1242296.5201637542</v>
      </c>
    </row>
    <row r="193" spans="1:11" ht="23.1" customHeight="1" x14ac:dyDescent="0.25">
      <c r="A193" s="294" t="s">
        <v>614</v>
      </c>
      <c r="B193" s="295"/>
      <c r="C193" s="295"/>
      <c r="D193" s="295"/>
      <c r="E193" s="295"/>
      <c r="F193" s="295"/>
      <c r="G193" s="295"/>
      <c r="H193" s="295"/>
      <c r="I193" s="296"/>
      <c r="K193" s="226"/>
    </row>
    <row r="194" spans="1:11" ht="23.1" customHeight="1" x14ac:dyDescent="0.25">
      <c r="A194" s="297"/>
      <c r="B194" s="298"/>
      <c r="C194" s="298"/>
      <c r="D194" s="298"/>
      <c r="E194" s="291"/>
      <c r="F194" s="299"/>
      <c r="G194" s="299"/>
      <c r="H194" s="27"/>
      <c r="I194" s="28"/>
    </row>
    <row r="195" spans="1:11" ht="23.1" customHeight="1" x14ac:dyDescent="0.3">
      <c r="A195" s="293"/>
      <c r="B195" s="290"/>
      <c r="C195" s="290"/>
      <c r="D195" s="290"/>
      <c r="E195" s="290"/>
      <c r="F195" s="290"/>
      <c r="G195" s="290"/>
      <c r="H195" s="29"/>
      <c r="I195" s="9"/>
    </row>
    <row r="196" spans="1:11" ht="23.1" customHeight="1" x14ac:dyDescent="0.25">
      <c r="F196" s="1"/>
      <c r="G196" s="146"/>
      <c r="H196" s="1"/>
      <c r="I196" s="1"/>
    </row>
    <row r="197" spans="1:11" ht="23.1" customHeight="1" x14ac:dyDescent="0.25"/>
    <row r="198" spans="1:11" ht="23.1" customHeight="1" x14ac:dyDescent="0.25"/>
    <row r="199" spans="1:11" ht="23.1" customHeight="1" x14ac:dyDescent="0.25"/>
    <row r="200" spans="1:11" ht="23.1" customHeight="1" x14ac:dyDescent="0.25"/>
    <row r="201" spans="1:11" ht="23.1" customHeight="1" x14ac:dyDescent="0.25"/>
    <row r="202" spans="1:11" ht="23.1" customHeight="1" x14ac:dyDescent="0.25"/>
    <row r="203" spans="1:11" ht="23.1" customHeight="1" x14ac:dyDescent="0.25"/>
    <row r="204" spans="1:11" ht="23.1" customHeight="1" x14ac:dyDescent="0.25"/>
    <row r="205" spans="1:11" ht="23.1" customHeight="1" x14ac:dyDescent="0.25"/>
    <row r="206" spans="1:11" ht="23.1" customHeight="1" x14ac:dyDescent="0.25"/>
    <row r="207" spans="1:11" ht="23.1" customHeight="1" x14ac:dyDescent="0.25"/>
    <row r="208" spans="1:11" ht="23.1" customHeight="1" x14ac:dyDescent="0.25"/>
    <row r="209" ht="23.1" customHeight="1" x14ac:dyDescent="0.25"/>
    <row r="210" ht="23.1" customHeight="1" x14ac:dyDescent="0.25"/>
    <row r="211" ht="23.1" customHeight="1" x14ac:dyDescent="0.25"/>
    <row r="212" ht="23.1" customHeight="1" x14ac:dyDescent="0.25"/>
    <row r="213" ht="23.1" customHeight="1" x14ac:dyDescent="0.25"/>
    <row r="214" ht="23.1" customHeight="1" x14ac:dyDescent="0.25"/>
    <row r="215" ht="23.1" customHeight="1" x14ac:dyDescent="0.25"/>
    <row r="216" ht="23.1" customHeight="1" x14ac:dyDescent="0.25"/>
    <row r="217" ht="23.1" customHeight="1" x14ac:dyDescent="0.25"/>
    <row r="218" ht="23.1" customHeight="1" x14ac:dyDescent="0.25"/>
    <row r="219" ht="23.1" customHeight="1" x14ac:dyDescent="0.25"/>
    <row r="220" ht="23.1" customHeight="1" x14ac:dyDescent="0.25"/>
    <row r="221" ht="23.1" customHeight="1" x14ac:dyDescent="0.25"/>
    <row r="222" ht="23.1" customHeight="1" x14ac:dyDescent="0.25"/>
    <row r="223" ht="23.1" customHeight="1" x14ac:dyDescent="0.25"/>
    <row r="224" ht="23.1" customHeight="1" x14ac:dyDescent="0.25"/>
    <row r="225" ht="23.1" customHeight="1" x14ac:dyDescent="0.25"/>
    <row r="226" ht="23.1" customHeight="1" x14ac:dyDescent="0.25"/>
    <row r="227" ht="23.1" customHeight="1" x14ac:dyDescent="0.25"/>
    <row r="228" ht="23.1" customHeight="1" x14ac:dyDescent="0.25"/>
    <row r="229" ht="23.1" customHeight="1" x14ac:dyDescent="0.25"/>
    <row r="230" ht="23.1" customHeight="1" x14ac:dyDescent="0.25"/>
    <row r="231" ht="23.1" customHeight="1" x14ac:dyDescent="0.25"/>
    <row r="232" ht="23.1" customHeight="1" x14ac:dyDescent="0.25"/>
    <row r="233" ht="23.1" customHeight="1" x14ac:dyDescent="0.25"/>
    <row r="234" ht="23.1" customHeight="1" x14ac:dyDescent="0.25"/>
    <row r="235" ht="23.1" customHeight="1" x14ac:dyDescent="0.25"/>
    <row r="236" ht="23.1" customHeight="1" x14ac:dyDescent="0.25"/>
    <row r="237" ht="23.1" customHeight="1" x14ac:dyDescent="0.25"/>
    <row r="238" ht="23.1" customHeight="1" x14ac:dyDescent="0.25"/>
    <row r="239" ht="23.1" customHeight="1" x14ac:dyDescent="0.25"/>
    <row r="240" ht="23.1" customHeight="1" x14ac:dyDescent="0.25"/>
    <row r="241" ht="23.1" customHeight="1" x14ac:dyDescent="0.25"/>
    <row r="242" ht="23.1" customHeight="1" x14ac:dyDescent="0.25"/>
    <row r="243" ht="23.1" customHeight="1" x14ac:dyDescent="0.25"/>
    <row r="244" ht="23.1" customHeight="1" x14ac:dyDescent="0.25"/>
    <row r="245" ht="23.1" customHeight="1" x14ac:dyDescent="0.25"/>
    <row r="246" ht="23.1" customHeight="1" x14ac:dyDescent="0.25"/>
    <row r="247" ht="23.1" customHeight="1" x14ac:dyDescent="0.25"/>
    <row r="248" ht="23.1" customHeight="1" x14ac:dyDescent="0.25"/>
    <row r="249" ht="23.1" customHeight="1" x14ac:dyDescent="0.25"/>
    <row r="250" ht="23.1" customHeight="1" x14ac:dyDescent="0.25"/>
    <row r="251" ht="23.1" customHeight="1" x14ac:dyDescent="0.25"/>
    <row r="252" ht="23.1" customHeight="1" x14ac:dyDescent="0.25"/>
    <row r="253" ht="23.1" customHeight="1" x14ac:dyDescent="0.25"/>
    <row r="254" ht="23.1" customHeight="1" x14ac:dyDescent="0.25"/>
    <row r="255" ht="23.1" customHeight="1" x14ac:dyDescent="0.25"/>
    <row r="256" ht="23.1" customHeight="1" x14ac:dyDescent="0.25"/>
    <row r="257" spans="6:9" ht="23.1" customHeight="1" x14ac:dyDescent="0.25"/>
    <row r="258" spans="6:9" ht="23.1" customHeight="1" x14ac:dyDescent="0.25"/>
    <row r="259" spans="6:9" ht="23.1" customHeight="1" x14ac:dyDescent="0.25"/>
    <row r="260" spans="6:9" ht="23.1" customHeight="1" x14ac:dyDescent="0.25"/>
    <row r="261" spans="6:9" ht="23.1" customHeight="1" x14ac:dyDescent="0.25"/>
    <row r="262" spans="6:9" ht="23.1" customHeight="1" x14ac:dyDescent="0.25"/>
    <row r="263" spans="6:9" ht="23.1" customHeight="1" x14ac:dyDescent="0.25"/>
    <row r="264" spans="6:9" ht="23.1" customHeight="1" x14ac:dyDescent="0.25"/>
    <row r="265" spans="6:9" ht="23.1" customHeight="1" x14ac:dyDescent="0.25"/>
    <row r="266" spans="6:9" ht="23.1" customHeight="1" x14ac:dyDescent="0.25"/>
    <row r="267" spans="6:9" ht="23.1" customHeight="1" x14ac:dyDescent="0.25">
      <c r="F267" s="1"/>
      <c r="G267" s="146"/>
      <c r="H267" s="1"/>
      <c r="I267" s="1"/>
    </row>
    <row r="268" spans="6:9" ht="23.1" customHeight="1" x14ac:dyDescent="0.25">
      <c r="F268" s="1"/>
      <c r="G268" s="146"/>
      <c r="H268" s="1"/>
      <c r="I268" s="1"/>
    </row>
    <row r="269" spans="6:9" ht="23.1" customHeight="1" x14ac:dyDescent="0.25">
      <c r="F269" s="1"/>
      <c r="G269" s="146"/>
      <c r="H269" s="1"/>
      <c r="I269" s="1"/>
    </row>
    <row r="270" spans="6:9" ht="23.1" customHeight="1" x14ac:dyDescent="0.25">
      <c r="F270" s="1"/>
      <c r="G270" s="146"/>
      <c r="H270" s="1"/>
      <c r="I270" s="1"/>
    </row>
    <row r="271" spans="6:9" ht="23.1" customHeight="1" x14ac:dyDescent="0.25">
      <c r="F271" s="1"/>
      <c r="G271" s="146"/>
      <c r="H271" s="1"/>
      <c r="I271" s="1"/>
    </row>
    <row r="272" spans="6:9" ht="23.1" customHeight="1" x14ac:dyDescent="0.25">
      <c r="F272" s="1"/>
      <c r="G272" s="146"/>
      <c r="H272" s="1"/>
      <c r="I272" s="1"/>
    </row>
    <row r="273" spans="6:9" ht="23.1" customHeight="1" x14ac:dyDescent="0.25">
      <c r="F273" s="1"/>
      <c r="G273" s="146"/>
      <c r="H273" s="1"/>
      <c r="I273" s="1"/>
    </row>
    <row r="274" spans="6:9" ht="23.1" customHeight="1" x14ac:dyDescent="0.25">
      <c r="F274" s="1"/>
      <c r="G274" s="146"/>
      <c r="H274" s="1"/>
      <c r="I274" s="1"/>
    </row>
    <row r="275" spans="6:9" ht="23.1" customHeight="1" x14ac:dyDescent="0.25">
      <c r="F275" s="1"/>
      <c r="G275" s="146"/>
      <c r="H275" s="1"/>
      <c r="I275" s="1"/>
    </row>
    <row r="276" spans="6:9" ht="23.1" customHeight="1" x14ac:dyDescent="0.25">
      <c r="F276" s="1"/>
      <c r="G276" s="146"/>
      <c r="H276" s="1"/>
      <c r="I276" s="1"/>
    </row>
    <row r="277" spans="6:9" ht="23.1" customHeight="1" x14ac:dyDescent="0.25">
      <c r="F277" s="1"/>
      <c r="G277" s="146"/>
      <c r="H277" s="1"/>
      <c r="I277" s="1"/>
    </row>
    <row r="278" spans="6:9" ht="23.1" customHeight="1" x14ac:dyDescent="0.25">
      <c r="F278" s="1"/>
      <c r="G278" s="146"/>
      <c r="H278" s="1"/>
      <c r="I278" s="1"/>
    </row>
    <row r="279" spans="6:9" ht="23.1" customHeight="1" x14ac:dyDescent="0.25">
      <c r="F279" s="1"/>
      <c r="G279" s="146"/>
      <c r="H279" s="1"/>
      <c r="I279" s="1"/>
    </row>
    <row r="280" spans="6:9" ht="23.1" customHeight="1" x14ac:dyDescent="0.25">
      <c r="F280" s="1"/>
      <c r="G280" s="146"/>
      <c r="H280" s="1"/>
      <c r="I280" s="1"/>
    </row>
    <row r="281" spans="6:9" ht="23.1" customHeight="1" x14ac:dyDescent="0.25">
      <c r="F281" s="1"/>
      <c r="G281" s="146"/>
      <c r="H281" s="1"/>
      <c r="I281" s="1"/>
    </row>
    <row r="282" spans="6:9" ht="23.1" customHeight="1" x14ac:dyDescent="0.25">
      <c r="F282" s="1"/>
      <c r="G282" s="146"/>
      <c r="H282" s="1"/>
      <c r="I282" s="1"/>
    </row>
    <row r="283" spans="6:9" ht="23.1" customHeight="1" x14ac:dyDescent="0.25">
      <c r="F283" s="1"/>
      <c r="G283" s="146"/>
      <c r="H283" s="1"/>
      <c r="I283" s="1"/>
    </row>
    <row r="284" spans="6:9" ht="23.1" customHeight="1" x14ac:dyDescent="0.25">
      <c r="F284" s="1"/>
      <c r="G284" s="146"/>
      <c r="H284" s="1"/>
      <c r="I284" s="1"/>
    </row>
    <row r="285" spans="6:9" ht="23.1" customHeight="1" x14ac:dyDescent="0.25">
      <c r="F285" s="1"/>
      <c r="G285" s="146"/>
      <c r="H285" s="1"/>
      <c r="I285" s="1"/>
    </row>
    <row r="286" spans="6:9" ht="23.1" customHeight="1" x14ac:dyDescent="0.25">
      <c r="F286" s="1"/>
      <c r="G286" s="146"/>
      <c r="H286" s="1"/>
      <c r="I286" s="1"/>
    </row>
    <row r="287" spans="6:9" ht="23.1" customHeight="1" x14ac:dyDescent="0.25">
      <c r="F287" s="1"/>
      <c r="G287" s="146"/>
      <c r="H287" s="1"/>
      <c r="I287" s="1"/>
    </row>
    <row r="288" spans="6:9" ht="23.1" customHeight="1" x14ac:dyDescent="0.25">
      <c r="F288" s="1"/>
      <c r="G288" s="146"/>
      <c r="H288" s="1"/>
      <c r="I288" s="1"/>
    </row>
    <row r="289" spans="6:9" ht="23.1" customHeight="1" x14ac:dyDescent="0.25">
      <c r="F289" s="1"/>
      <c r="G289" s="146"/>
      <c r="H289" s="1"/>
      <c r="I289" s="1"/>
    </row>
    <row r="290" spans="6:9" ht="23.1" customHeight="1" x14ac:dyDescent="0.25">
      <c r="F290" s="1"/>
      <c r="G290" s="146"/>
      <c r="H290" s="1"/>
      <c r="I290" s="1"/>
    </row>
    <row r="291" spans="6:9" ht="23.1" customHeight="1" x14ac:dyDescent="0.25">
      <c r="F291" s="1"/>
      <c r="G291" s="146"/>
      <c r="H291" s="1"/>
      <c r="I291" s="1"/>
    </row>
    <row r="292" spans="6:9" ht="23.1" customHeight="1" x14ac:dyDescent="0.25">
      <c r="F292" s="1"/>
      <c r="G292" s="146"/>
      <c r="H292" s="1"/>
      <c r="I292" s="1"/>
    </row>
    <row r="293" spans="6:9" ht="23.1" customHeight="1" x14ac:dyDescent="0.25">
      <c r="F293" s="1"/>
      <c r="G293" s="146"/>
      <c r="H293" s="1"/>
      <c r="I293" s="1"/>
    </row>
    <row r="294" spans="6:9" ht="23.1" customHeight="1" x14ac:dyDescent="0.25">
      <c r="F294" s="1"/>
      <c r="G294" s="146"/>
      <c r="H294" s="1"/>
      <c r="I294" s="1"/>
    </row>
    <row r="295" spans="6:9" ht="23.1" customHeight="1" x14ac:dyDescent="0.25">
      <c r="F295" s="1"/>
      <c r="G295" s="146"/>
      <c r="H295" s="1"/>
      <c r="I295" s="1"/>
    </row>
    <row r="296" spans="6:9" ht="23.1" customHeight="1" x14ac:dyDescent="0.25">
      <c r="F296" s="1"/>
      <c r="G296" s="146"/>
      <c r="H296" s="1"/>
      <c r="I296" s="1"/>
    </row>
    <row r="297" spans="6:9" ht="23.1" customHeight="1" x14ac:dyDescent="0.25">
      <c r="F297" s="1"/>
      <c r="G297" s="146"/>
      <c r="H297" s="1"/>
      <c r="I297" s="1"/>
    </row>
    <row r="298" spans="6:9" ht="23.1" customHeight="1" x14ac:dyDescent="0.25">
      <c r="F298" s="1"/>
      <c r="G298" s="146"/>
      <c r="H298" s="1"/>
      <c r="I298" s="1"/>
    </row>
    <row r="299" spans="6:9" ht="23.1" customHeight="1" x14ac:dyDescent="0.25">
      <c r="F299" s="1"/>
      <c r="G299" s="146"/>
      <c r="H299" s="1"/>
      <c r="I299" s="1"/>
    </row>
    <row r="300" spans="6:9" ht="23.1" customHeight="1" x14ac:dyDescent="0.25">
      <c r="F300" s="1"/>
      <c r="G300" s="146"/>
      <c r="H300" s="1"/>
      <c r="I300" s="1"/>
    </row>
    <row r="301" spans="6:9" ht="23.1" customHeight="1" x14ac:dyDescent="0.25">
      <c r="F301" s="1"/>
      <c r="G301" s="146"/>
      <c r="H301" s="1"/>
      <c r="I301" s="1"/>
    </row>
    <row r="302" spans="6:9" ht="23.1" customHeight="1" x14ac:dyDescent="0.25">
      <c r="F302" s="1"/>
      <c r="G302" s="146"/>
      <c r="H302" s="1"/>
      <c r="I302" s="1"/>
    </row>
    <row r="303" spans="6:9" ht="23.1" customHeight="1" x14ac:dyDescent="0.25">
      <c r="F303" s="1"/>
      <c r="G303" s="146"/>
      <c r="H303" s="1"/>
      <c r="I303" s="1"/>
    </row>
    <row r="304" spans="6:9" ht="23.1" customHeight="1" x14ac:dyDescent="0.25">
      <c r="F304" s="1"/>
      <c r="G304" s="146"/>
      <c r="H304" s="1"/>
      <c r="I304" s="1"/>
    </row>
    <row r="305" spans="6:9" ht="23.1" customHeight="1" x14ac:dyDescent="0.25">
      <c r="F305" s="1"/>
      <c r="G305" s="146"/>
      <c r="H305" s="1"/>
      <c r="I305" s="1"/>
    </row>
    <row r="306" spans="6:9" ht="23.1" customHeight="1" x14ac:dyDescent="0.25">
      <c r="F306" s="1"/>
      <c r="G306" s="146"/>
      <c r="H306" s="1"/>
      <c r="I306" s="1"/>
    </row>
    <row r="307" spans="6:9" ht="23.1" customHeight="1" x14ac:dyDescent="0.25">
      <c r="F307" s="1"/>
      <c r="G307" s="146"/>
      <c r="H307" s="1"/>
      <c r="I307" s="1"/>
    </row>
    <row r="308" spans="6:9" ht="23.1" customHeight="1" x14ac:dyDescent="0.25">
      <c r="F308" s="1"/>
      <c r="G308" s="146"/>
      <c r="H308" s="1"/>
      <c r="I308" s="1"/>
    </row>
    <row r="309" spans="6:9" ht="23.1" customHeight="1" x14ac:dyDescent="0.25">
      <c r="F309" s="1"/>
      <c r="G309" s="146"/>
      <c r="H309" s="1"/>
      <c r="I309" s="1"/>
    </row>
    <row r="310" spans="6:9" ht="23.1" customHeight="1" x14ac:dyDescent="0.25">
      <c r="F310" s="1"/>
      <c r="G310" s="146"/>
      <c r="H310" s="1"/>
      <c r="I310" s="1"/>
    </row>
    <row r="311" spans="6:9" ht="23.1" customHeight="1" x14ac:dyDescent="0.25">
      <c r="F311" s="1"/>
      <c r="G311" s="146"/>
      <c r="H311" s="1"/>
      <c r="I311" s="1"/>
    </row>
    <row r="312" spans="6:9" ht="23.1" customHeight="1" x14ac:dyDescent="0.25">
      <c r="F312" s="1"/>
      <c r="G312" s="146"/>
      <c r="H312" s="1"/>
      <c r="I312" s="1"/>
    </row>
    <row r="313" spans="6:9" ht="23.1" customHeight="1" x14ac:dyDescent="0.25">
      <c r="F313" s="1"/>
      <c r="G313" s="146"/>
      <c r="H313" s="1"/>
      <c r="I313" s="1"/>
    </row>
    <row r="314" spans="6:9" ht="23.1" customHeight="1" x14ac:dyDescent="0.25">
      <c r="F314" s="1"/>
      <c r="G314" s="146"/>
      <c r="H314" s="1"/>
      <c r="I314" s="1"/>
    </row>
    <row r="315" spans="6:9" ht="23.1" customHeight="1" x14ac:dyDescent="0.25">
      <c r="F315" s="1"/>
      <c r="G315" s="146"/>
      <c r="H315" s="1"/>
      <c r="I315" s="1"/>
    </row>
    <row r="316" spans="6:9" ht="23.1" customHeight="1" x14ac:dyDescent="0.25">
      <c r="F316" s="1"/>
      <c r="G316" s="146"/>
      <c r="H316" s="1"/>
      <c r="I316" s="1"/>
    </row>
    <row r="317" spans="6:9" ht="23.1" customHeight="1" x14ac:dyDescent="0.25">
      <c r="F317" s="1"/>
      <c r="G317" s="146"/>
      <c r="H317" s="1"/>
      <c r="I317" s="1"/>
    </row>
    <row r="318" spans="6:9" ht="23.1" customHeight="1" x14ac:dyDescent="0.25">
      <c r="F318" s="1"/>
      <c r="G318" s="146"/>
      <c r="H318" s="1"/>
      <c r="I318" s="1"/>
    </row>
    <row r="319" spans="6:9" ht="23.1" customHeight="1" x14ac:dyDescent="0.25">
      <c r="F319" s="1"/>
      <c r="G319" s="146"/>
      <c r="H319" s="1"/>
      <c r="I319" s="1"/>
    </row>
    <row r="320" spans="6:9" ht="23.1" customHeight="1" x14ac:dyDescent="0.25">
      <c r="F320" s="1"/>
      <c r="G320" s="146"/>
      <c r="H320" s="1"/>
      <c r="I320" s="1"/>
    </row>
    <row r="321" spans="6:9" ht="23.1" customHeight="1" x14ac:dyDescent="0.25">
      <c r="F321" s="1"/>
      <c r="G321" s="146"/>
      <c r="H321" s="1"/>
      <c r="I321" s="1"/>
    </row>
    <row r="322" spans="6:9" ht="23.1" customHeight="1" x14ac:dyDescent="0.25">
      <c r="F322" s="1"/>
      <c r="G322" s="146"/>
      <c r="H322" s="1"/>
      <c r="I322" s="1"/>
    </row>
    <row r="323" spans="6:9" ht="23.1" customHeight="1" x14ac:dyDescent="0.25">
      <c r="F323" s="1"/>
      <c r="G323" s="146"/>
      <c r="H323" s="1"/>
      <c r="I323" s="1"/>
    </row>
    <row r="324" spans="6:9" ht="23.1" customHeight="1" x14ac:dyDescent="0.25">
      <c r="F324" s="1"/>
      <c r="G324" s="146"/>
      <c r="H324" s="1"/>
      <c r="I324" s="1"/>
    </row>
    <row r="325" spans="6:9" ht="23.1" customHeight="1" x14ac:dyDescent="0.25">
      <c r="F325" s="1"/>
      <c r="G325" s="146"/>
      <c r="H325" s="1"/>
      <c r="I325" s="1"/>
    </row>
    <row r="326" spans="6:9" ht="23.1" customHeight="1" x14ac:dyDescent="0.25">
      <c r="F326" s="1"/>
      <c r="G326" s="146"/>
      <c r="H326" s="1"/>
      <c r="I326" s="1"/>
    </row>
    <row r="327" spans="6:9" ht="23.1" customHeight="1" x14ac:dyDescent="0.25">
      <c r="F327" s="1"/>
      <c r="G327" s="146"/>
      <c r="H327" s="1"/>
      <c r="I327" s="1"/>
    </row>
    <row r="328" spans="6:9" ht="23.1" customHeight="1" x14ac:dyDescent="0.25">
      <c r="F328" s="1"/>
      <c r="G328" s="146"/>
      <c r="H328" s="1"/>
      <c r="I328" s="1"/>
    </row>
    <row r="329" spans="6:9" ht="23.1" customHeight="1" x14ac:dyDescent="0.25">
      <c r="F329" s="1"/>
      <c r="G329" s="146"/>
      <c r="H329" s="1"/>
      <c r="I329" s="1"/>
    </row>
    <row r="330" spans="6:9" ht="23.1" customHeight="1" x14ac:dyDescent="0.25">
      <c r="F330" s="1"/>
      <c r="G330" s="146"/>
      <c r="H330" s="1"/>
      <c r="I330" s="1"/>
    </row>
    <row r="331" spans="6:9" ht="23.1" customHeight="1" x14ac:dyDescent="0.25">
      <c r="F331" s="1"/>
      <c r="G331" s="146"/>
      <c r="H331" s="1"/>
      <c r="I331" s="1"/>
    </row>
    <row r="332" spans="6:9" ht="23.1" customHeight="1" x14ac:dyDescent="0.25">
      <c r="F332" s="1"/>
      <c r="G332" s="146"/>
      <c r="H332" s="1"/>
      <c r="I332" s="1"/>
    </row>
    <row r="333" spans="6:9" ht="23.1" customHeight="1" x14ac:dyDescent="0.25">
      <c r="F333" s="1"/>
      <c r="G333" s="146"/>
      <c r="H333" s="1"/>
      <c r="I333" s="1"/>
    </row>
    <row r="334" spans="6:9" ht="23.1" customHeight="1" x14ac:dyDescent="0.25">
      <c r="F334" s="1"/>
      <c r="G334" s="146"/>
      <c r="H334" s="1"/>
      <c r="I334" s="1"/>
    </row>
    <row r="335" spans="6:9" ht="23.1" customHeight="1" x14ac:dyDescent="0.25">
      <c r="F335" s="1"/>
      <c r="G335" s="146"/>
      <c r="H335" s="1"/>
      <c r="I335" s="1"/>
    </row>
    <row r="336" spans="6:9" ht="23.1" customHeight="1" x14ac:dyDescent="0.25">
      <c r="F336" s="1"/>
      <c r="G336" s="146"/>
      <c r="H336" s="1"/>
      <c r="I336" s="1"/>
    </row>
    <row r="337" spans="6:9" ht="23.1" customHeight="1" x14ac:dyDescent="0.25">
      <c r="F337" s="1"/>
      <c r="G337" s="146"/>
      <c r="H337" s="1"/>
      <c r="I337" s="1"/>
    </row>
    <row r="338" spans="6:9" ht="23.1" customHeight="1" x14ac:dyDescent="0.25">
      <c r="F338" s="1"/>
      <c r="G338" s="146"/>
      <c r="H338" s="1"/>
      <c r="I338" s="1"/>
    </row>
    <row r="339" spans="6:9" ht="23.1" customHeight="1" x14ac:dyDescent="0.25">
      <c r="F339" s="1"/>
      <c r="G339" s="146"/>
      <c r="H339" s="1"/>
      <c r="I339" s="1"/>
    </row>
    <row r="340" spans="6:9" ht="23.1" customHeight="1" x14ac:dyDescent="0.25">
      <c r="F340" s="1"/>
      <c r="G340" s="146"/>
      <c r="H340" s="1"/>
      <c r="I340" s="1"/>
    </row>
    <row r="341" spans="6:9" ht="23.1" customHeight="1" x14ac:dyDescent="0.25">
      <c r="F341" s="1"/>
      <c r="G341" s="146"/>
      <c r="H341" s="1"/>
      <c r="I341" s="1"/>
    </row>
    <row r="342" spans="6:9" ht="23.1" customHeight="1" x14ac:dyDescent="0.25">
      <c r="F342" s="1"/>
      <c r="G342" s="146"/>
      <c r="H342" s="1"/>
      <c r="I342" s="1"/>
    </row>
    <row r="343" spans="6:9" ht="23.1" customHeight="1" x14ac:dyDescent="0.25">
      <c r="F343" s="1"/>
      <c r="G343" s="146"/>
      <c r="H343" s="1"/>
      <c r="I343" s="1"/>
    </row>
    <row r="344" spans="6:9" ht="23.1" customHeight="1" x14ac:dyDescent="0.25">
      <c r="F344" s="1"/>
      <c r="G344" s="146"/>
      <c r="H344" s="1"/>
      <c r="I344" s="1"/>
    </row>
    <row r="345" spans="6:9" ht="23.1" customHeight="1" x14ac:dyDescent="0.25">
      <c r="F345" s="1"/>
      <c r="G345" s="146"/>
      <c r="H345" s="1"/>
      <c r="I345" s="1"/>
    </row>
    <row r="346" spans="6:9" ht="23.1" customHeight="1" x14ac:dyDescent="0.25">
      <c r="F346" s="1"/>
      <c r="G346" s="146"/>
      <c r="H346" s="1"/>
      <c r="I346" s="1"/>
    </row>
    <row r="347" spans="6:9" ht="23.1" customHeight="1" x14ac:dyDescent="0.25">
      <c r="F347" s="1"/>
      <c r="G347" s="146"/>
      <c r="H347" s="1"/>
      <c r="I347" s="1"/>
    </row>
    <row r="348" spans="6:9" ht="23.1" customHeight="1" x14ac:dyDescent="0.25">
      <c r="F348" s="1"/>
      <c r="G348" s="146"/>
      <c r="H348" s="1"/>
      <c r="I348" s="1"/>
    </row>
    <row r="349" spans="6:9" ht="23.1" customHeight="1" x14ac:dyDescent="0.25">
      <c r="F349" s="1"/>
      <c r="G349" s="146"/>
      <c r="H349" s="1"/>
      <c r="I349" s="1"/>
    </row>
    <row r="350" spans="6:9" ht="23.1" customHeight="1" x14ac:dyDescent="0.25">
      <c r="F350" s="1"/>
      <c r="G350" s="146"/>
      <c r="H350" s="1"/>
      <c r="I350" s="1"/>
    </row>
    <row r="351" spans="6:9" ht="23.1" customHeight="1" x14ac:dyDescent="0.25">
      <c r="F351" s="1"/>
      <c r="G351" s="146"/>
      <c r="H351" s="1"/>
      <c r="I351" s="1"/>
    </row>
    <row r="352" spans="6:9" ht="23.1" customHeight="1" x14ac:dyDescent="0.25">
      <c r="F352" s="1"/>
      <c r="G352" s="146"/>
      <c r="H352" s="1"/>
      <c r="I352" s="1"/>
    </row>
    <row r="353" spans="6:9" ht="23.1" customHeight="1" x14ac:dyDescent="0.25">
      <c r="F353" s="1"/>
      <c r="G353" s="146"/>
      <c r="H353" s="1"/>
      <c r="I353" s="1"/>
    </row>
    <row r="354" spans="6:9" ht="23.1" customHeight="1" x14ac:dyDescent="0.25">
      <c r="F354" s="1"/>
      <c r="G354" s="146"/>
      <c r="H354" s="1"/>
      <c r="I354" s="1"/>
    </row>
    <row r="355" spans="6:9" ht="23.1" customHeight="1" x14ac:dyDescent="0.25">
      <c r="F355" s="1"/>
      <c r="G355" s="146"/>
      <c r="H355" s="1"/>
      <c r="I355" s="1"/>
    </row>
    <row r="356" spans="6:9" ht="23.1" customHeight="1" x14ac:dyDescent="0.25">
      <c r="F356" s="1"/>
      <c r="G356" s="146"/>
      <c r="H356" s="1"/>
      <c r="I356" s="1"/>
    </row>
    <row r="357" spans="6:9" ht="23.1" customHeight="1" x14ac:dyDescent="0.25">
      <c r="F357" s="1"/>
      <c r="G357" s="146"/>
      <c r="H357" s="1"/>
      <c r="I357" s="1"/>
    </row>
    <row r="358" spans="6:9" ht="23.1" customHeight="1" x14ac:dyDescent="0.25">
      <c r="F358" s="1"/>
      <c r="G358" s="146"/>
      <c r="H358" s="1"/>
      <c r="I358" s="1"/>
    </row>
    <row r="359" spans="6:9" ht="23.1" customHeight="1" x14ac:dyDescent="0.25">
      <c r="F359" s="1"/>
      <c r="G359" s="146"/>
      <c r="H359" s="1"/>
      <c r="I359" s="1"/>
    </row>
    <row r="360" spans="6:9" ht="23.1" customHeight="1" x14ac:dyDescent="0.25">
      <c r="F360" s="1"/>
      <c r="G360" s="146"/>
      <c r="H360" s="1"/>
      <c r="I360" s="1"/>
    </row>
    <row r="361" spans="6:9" ht="23.1" customHeight="1" x14ac:dyDescent="0.25">
      <c r="F361" s="1"/>
      <c r="G361" s="146"/>
      <c r="H361" s="1"/>
      <c r="I361" s="1"/>
    </row>
    <row r="362" spans="6:9" ht="23.1" customHeight="1" x14ac:dyDescent="0.25">
      <c r="F362" s="1"/>
      <c r="G362" s="146"/>
      <c r="H362" s="1"/>
      <c r="I362" s="1"/>
    </row>
    <row r="363" spans="6:9" ht="23.1" customHeight="1" x14ac:dyDescent="0.25">
      <c r="F363" s="1"/>
      <c r="G363" s="146"/>
      <c r="H363" s="1"/>
      <c r="I363" s="1"/>
    </row>
    <row r="364" spans="6:9" ht="23.1" customHeight="1" x14ac:dyDescent="0.25">
      <c r="F364" s="1"/>
      <c r="G364" s="146"/>
      <c r="H364" s="1"/>
      <c r="I364" s="1"/>
    </row>
    <row r="365" spans="6:9" ht="23.1" customHeight="1" x14ac:dyDescent="0.25">
      <c r="F365" s="1"/>
      <c r="G365" s="146"/>
      <c r="H365" s="1"/>
      <c r="I365" s="1"/>
    </row>
    <row r="366" spans="6:9" ht="23.1" customHeight="1" x14ac:dyDescent="0.25">
      <c r="F366" s="1"/>
      <c r="G366" s="146"/>
      <c r="H366" s="1"/>
      <c r="I366" s="1"/>
    </row>
    <row r="367" spans="6:9" ht="23.1" customHeight="1" x14ac:dyDescent="0.25">
      <c r="F367" s="1"/>
      <c r="G367" s="146"/>
      <c r="H367" s="1"/>
      <c r="I367" s="1"/>
    </row>
    <row r="368" spans="6:9" ht="23.1" customHeight="1" x14ac:dyDescent="0.25">
      <c r="F368" s="1"/>
      <c r="G368" s="146"/>
      <c r="H368" s="1"/>
      <c r="I368" s="1"/>
    </row>
    <row r="369" spans="6:9" ht="23.1" customHeight="1" x14ac:dyDescent="0.25">
      <c r="F369" s="1"/>
      <c r="G369" s="146"/>
      <c r="H369" s="1"/>
      <c r="I369" s="1"/>
    </row>
    <row r="370" spans="6:9" ht="23.1" customHeight="1" x14ac:dyDescent="0.25">
      <c r="F370" s="1"/>
      <c r="G370" s="146"/>
      <c r="H370" s="1"/>
      <c r="I370" s="1"/>
    </row>
    <row r="371" spans="6:9" ht="23.1" customHeight="1" x14ac:dyDescent="0.25">
      <c r="F371" s="1"/>
      <c r="G371" s="146"/>
      <c r="H371" s="1"/>
      <c r="I371" s="1"/>
    </row>
    <row r="372" spans="6:9" ht="23.1" customHeight="1" x14ac:dyDescent="0.25">
      <c r="F372" s="1"/>
      <c r="G372" s="146"/>
      <c r="H372" s="1"/>
      <c r="I372" s="1"/>
    </row>
    <row r="373" spans="6:9" ht="23.1" customHeight="1" x14ac:dyDescent="0.25">
      <c r="F373" s="1"/>
      <c r="G373" s="146"/>
      <c r="H373" s="1"/>
      <c r="I373" s="1"/>
    </row>
    <row r="374" spans="6:9" ht="23.1" customHeight="1" x14ac:dyDescent="0.25">
      <c r="F374" s="1"/>
      <c r="G374" s="146"/>
      <c r="H374" s="1"/>
      <c r="I374" s="1"/>
    </row>
    <row r="375" spans="6:9" ht="23.1" customHeight="1" x14ac:dyDescent="0.25">
      <c r="F375" s="1"/>
      <c r="G375" s="146"/>
      <c r="H375" s="1"/>
      <c r="I375" s="1"/>
    </row>
    <row r="376" spans="6:9" ht="23.1" customHeight="1" x14ac:dyDescent="0.25">
      <c r="F376" s="1"/>
      <c r="G376" s="146"/>
      <c r="H376" s="1"/>
      <c r="I376" s="1"/>
    </row>
    <row r="377" spans="6:9" ht="23.1" customHeight="1" x14ac:dyDescent="0.25">
      <c r="F377" s="1"/>
      <c r="G377" s="146"/>
      <c r="H377" s="1"/>
      <c r="I377" s="1"/>
    </row>
    <row r="378" spans="6:9" x14ac:dyDescent="0.25">
      <c r="F378" s="1"/>
      <c r="G378" s="146"/>
      <c r="H378" s="1"/>
      <c r="I378" s="1"/>
    </row>
    <row r="379" spans="6:9" x14ac:dyDescent="0.25">
      <c r="F379" s="1"/>
      <c r="G379" s="146"/>
      <c r="H379" s="1"/>
      <c r="I379" s="1"/>
    </row>
    <row r="380" spans="6:9" x14ac:dyDescent="0.25">
      <c r="F380" s="1"/>
      <c r="G380" s="146"/>
      <c r="H380" s="1"/>
      <c r="I380" s="1"/>
    </row>
    <row r="381" spans="6:9" x14ac:dyDescent="0.25">
      <c r="F381" s="1"/>
      <c r="G381" s="146"/>
      <c r="H381" s="1"/>
      <c r="I381" s="1"/>
    </row>
    <row r="382" spans="6:9" x14ac:dyDescent="0.25">
      <c r="F382" s="1"/>
      <c r="G382" s="146"/>
      <c r="H382" s="1"/>
      <c r="I382" s="1"/>
    </row>
    <row r="383" spans="6:9" x14ac:dyDescent="0.25">
      <c r="F383" s="1"/>
      <c r="G383" s="146"/>
      <c r="H383" s="1"/>
      <c r="I383" s="1"/>
    </row>
    <row r="384" spans="6:9" x14ac:dyDescent="0.25">
      <c r="F384" s="1"/>
      <c r="G384" s="146"/>
      <c r="H384" s="1"/>
      <c r="I384" s="1"/>
    </row>
    <row r="385" spans="6:9" x14ac:dyDescent="0.25">
      <c r="F385" s="1"/>
      <c r="G385" s="146"/>
      <c r="H385" s="1"/>
      <c r="I385" s="1"/>
    </row>
    <row r="386" spans="6:9" x14ac:dyDescent="0.25">
      <c r="F386" s="1"/>
      <c r="G386" s="146"/>
      <c r="H386" s="1"/>
      <c r="I386" s="1"/>
    </row>
    <row r="387" spans="6:9" x14ac:dyDescent="0.25">
      <c r="F387" s="1"/>
      <c r="G387" s="146"/>
      <c r="H387" s="1"/>
      <c r="I387" s="1"/>
    </row>
    <row r="388" spans="6:9" x14ac:dyDescent="0.25">
      <c r="F388" s="1"/>
      <c r="G388" s="146"/>
      <c r="H388" s="1"/>
      <c r="I388" s="1"/>
    </row>
    <row r="389" spans="6:9" x14ac:dyDescent="0.25">
      <c r="F389" s="1"/>
      <c r="G389" s="146"/>
      <c r="H389" s="1"/>
      <c r="I389" s="1"/>
    </row>
    <row r="390" spans="6:9" x14ac:dyDescent="0.25">
      <c r="F390" s="1"/>
      <c r="G390" s="146"/>
      <c r="H390" s="1"/>
      <c r="I390" s="1"/>
    </row>
    <row r="391" spans="6:9" x14ac:dyDescent="0.25">
      <c r="F391" s="1"/>
      <c r="G391" s="146"/>
      <c r="H391" s="1"/>
      <c r="I391" s="1"/>
    </row>
    <row r="392" spans="6:9" x14ac:dyDescent="0.25">
      <c r="F392" s="1"/>
      <c r="G392" s="146"/>
      <c r="H392" s="1"/>
      <c r="I392" s="1"/>
    </row>
    <row r="393" spans="6:9" x14ac:dyDescent="0.25">
      <c r="F393" s="1"/>
      <c r="G393" s="146"/>
      <c r="H393" s="1"/>
      <c r="I393" s="1"/>
    </row>
    <row r="394" spans="6:9" x14ac:dyDescent="0.25">
      <c r="F394" s="1"/>
      <c r="G394" s="146"/>
      <c r="H394" s="1"/>
      <c r="I394" s="1"/>
    </row>
    <row r="395" spans="6:9" x14ac:dyDescent="0.25">
      <c r="F395" s="1"/>
      <c r="G395" s="146"/>
      <c r="H395" s="1"/>
      <c r="I395" s="1"/>
    </row>
    <row r="396" spans="6:9" x14ac:dyDescent="0.25">
      <c r="F396" s="1"/>
      <c r="G396" s="146"/>
      <c r="H396" s="1"/>
      <c r="I396" s="1"/>
    </row>
    <row r="397" spans="6:9" x14ac:dyDescent="0.25">
      <c r="F397" s="1"/>
      <c r="G397" s="146"/>
      <c r="H397" s="1"/>
      <c r="I397" s="1"/>
    </row>
    <row r="398" spans="6:9" x14ac:dyDescent="0.25">
      <c r="F398" s="1"/>
      <c r="G398" s="146"/>
      <c r="H398" s="1"/>
      <c r="I398" s="1"/>
    </row>
    <row r="399" spans="6:9" x14ac:dyDescent="0.25">
      <c r="F399" s="1"/>
      <c r="G399" s="146"/>
      <c r="H399" s="1"/>
      <c r="I399" s="1"/>
    </row>
    <row r="400" spans="6:9" x14ac:dyDescent="0.25">
      <c r="F400" s="1"/>
      <c r="G400" s="146"/>
      <c r="H400" s="1"/>
      <c r="I400" s="1"/>
    </row>
    <row r="401" spans="6:9" x14ac:dyDescent="0.25">
      <c r="F401" s="1"/>
      <c r="G401" s="146"/>
      <c r="H401" s="1"/>
      <c r="I401" s="1"/>
    </row>
    <row r="402" spans="6:9" x14ac:dyDescent="0.25">
      <c r="F402" s="1"/>
      <c r="G402" s="146"/>
      <c r="H402" s="1"/>
      <c r="I402" s="1"/>
    </row>
    <row r="403" spans="6:9" x14ac:dyDescent="0.25">
      <c r="F403" s="1"/>
      <c r="G403" s="146"/>
      <c r="H403" s="1"/>
      <c r="I403" s="1"/>
    </row>
    <row r="404" spans="6:9" x14ac:dyDescent="0.25">
      <c r="F404" s="1"/>
      <c r="G404" s="146"/>
      <c r="H404" s="1"/>
      <c r="I404" s="1"/>
    </row>
    <row r="405" spans="6:9" x14ac:dyDescent="0.25">
      <c r="F405" s="1"/>
      <c r="G405" s="146"/>
      <c r="H405" s="1"/>
      <c r="I405" s="1"/>
    </row>
    <row r="406" spans="6:9" x14ac:dyDescent="0.25">
      <c r="F406" s="1"/>
      <c r="G406" s="146"/>
      <c r="H406" s="1"/>
      <c r="I406" s="1"/>
    </row>
    <row r="407" spans="6:9" x14ac:dyDescent="0.25">
      <c r="F407" s="1"/>
      <c r="G407" s="146"/>
      <c r="H407" s="1"/>
      <c r="I407" s="1"/>
    </row>
    <row r="408" spans="6:9" x14ac:dyDescent="0.25">
      <c r="F408" s="1"/>
      <c r="G408" s="146"/>
      <c r="H408" s="1"/>
      <c r="I408" s="1"/>
    </row>
    <row r="409" spans="6:9" x14ac:dyDescent="0.25">
      <c r="F409" s="1"/>
      <c r="G409" s="146"/>
      <c r="H409" s="1"/>
      <c r="I409" s="1"/>
    </row>
    <row r="410" spans="6:9" x14ac:dyDescent="0.25">
      <c r="F410" s="1"/>
      <c r="G410" s="146"/>
      <c r="H410" s="1"/>
      <c r="I410" s="1"/>
    </row>
    <row r="411" spans="6:9" x14ac:dyDescent="0.25">
      <c r="F411" s="1"/>
      <c r="G411" s="146"/>
      <c r="H411" s="1"/>
      <c r="I411" s="1"/>
    </row>
    <row r="412" spans="6:9" x14ac:dyDescent="0.25">
      <c r="F412" s="1"/>
      <c r="G412" s="146"/>
      <c r="H412" s="1"/>
      <c r="I412" s="1"/>
    </row>
    <row r="413" spans="6:9" x14ac:dyDescent="0.25">
      <c r="F413" s="1"/>
      <c r="G413" s="146"/>
      <c r="H413" s="1"/>
      <c r="I413" s="1"/>
    </row>
    <row r="414" spans="6:9" x14ac:dyDescent="0.25">
      <c r="F414" s="1"/>
      <c r="G414" s="146"/>
      <c r="H414" s="1"/>
      <c r="I414" s="1"/>
    </row>
    <row r="415" spans="6:9" x14ac:dyDescent="0.25">
      <c r="F415" s="1"/>
      <c r="G415" s="146"/>
      <c r="H415" s="1"/>
      <c r="I415" s="1"/>
    </row>
    <row r="416" spans="6:9" x14ac:dyDescent="0.25">
      <c r="F416" s="1"/>
      <c r="G416" s="146"/>
      <c r="H416" s="1"/>
      <c r="I416" s="1"/>
    </row>
    <row r="417" spans="6:9" x14ac:dyDescent="0.25">
      <c r="F417" s="1"/>
      <c r="G417" s="146"/>
      <c r="H417" s="1"/>
      <c r="I417" s="1"/>
    </row>
    <row r="418" spans="6:9" x14ac:dyDescent="0.25">
      <c r="F418" s="1"/>
      <c r="G418" s="146"/>
      <c r="H418" s="1"/>
      <c r="I418" s="1"/>
    </row>
    <row r="419" spans="6:9" x14ac:dyDescent="0.25">
      <c r="F419" s="1"/>
      <c r="G419" s="146"/>
      <c r="H419" s="1"/>
      <c r="I419" s="1"/>
    </row>
    <row r="420" spans="6:9" x14ac:dyDescent="0.25">
      <c r="F420" s="1"/>
      <c r="G420" s="146"/>
      <c r="H420" s="1"/>
      <c r="I420" s="1"/>
    </row>
    <row r="421" spans="6:9" x14ac:dyDescent="0.25">
      <c r="F421" s="1"/>
      <c r="G421" s="146"/>
      <c r="H421" s="1"/>
      <c r="I421" s="1"/>
    </row>
    <row r="422" spans="6:9" x14ac:dyDescent="0.25">
      <c r="F422" s="1"/>
      <c r="G422" s="146"/>
      <c r="H422" s="1"/>
      <c r="I422" s="1"/>
    </row>
    <row r="423" spans="6:9" x14ac:dyDescent="0.25">
      <c r="F423" s="1"/>
      <c r="G423" s="146"/>
      <c r="H423" s="1"/>
      <c r="I423" s="1"/>
    </row>
    <row r="424" spans="6:9" x14ac:dyDescent="0.25">
      <c r="F424" s="1"/>
      <c r="G424" s="146"/>
      <c r="H424" s="1"/>
      <c r="I424" s="1"/>
    </row>
    <row r="425" spans="6:9" x14ac:dyDescent="0.25">
      <c r="F425" s="1"/>
      <c r="G425" s="146"/>
      <c r="H425" s="1"/>
      <c r="I425" s="1"/>
    </row>
    <row r="426" spans="6:9" x14ac:dyDescent="0.25">
      <c r="F426" s="1"/>
      <c r="G426" s="146"/>
      <c r="H426" s="1"/>
      <c r="I426" s="1"/>
    </row>
    <row r="427" spans="6:9" x14ac:dyDescent="0.25">
      <c r="F427" s="1"/>
      <c r="G427" s="146"/>
      <c r="H427" s="1"/>
      <c r="I427" s="1"/>
    </row>
    <row r="428" spans="6:9" x14ac:dyDescent="0.25">
      <c r="F428" s="1"/>
      <c r="G428" s="146"/>
      <c r="H428" s="1"/>
      <c r="I428" s="1"/>
    </row>
    <row r="429" spans="6:9" x14ac:dyDescent="0.25">
      <c r="F429" s="1"/>
      <c r="G429" s="146"/>
      <c r="H429" s="1"/>
      <c r="I429" s="1"/>
    </row>
    <row r="430" spans="6:9" x14ac:dyDescent="0.25">
      <c r="F430" s="1"/>
      <c r="G430" s="146"/>
      <c r="H430" s="1"/>
      <c r="I430" s="1"/>
    </row>
    <row r="431" spans="6:9" x14ac:dyDescent="0.25">
      <c r="F431" s="1"/>
      <c r="G431" s="146"/>
      <c r="H431" s="1"/>
      <c r="I431" s="1"/>
    </row>
    <row r="432" spans="6:9" x14ac:dyDescent="0.25">
      <c r="F432" s="1"/>
      <c r="G432" s="146"/>
      <c r="H432" s="1"/>
      <c r="I432" s="1"/>
    </row>
    <row r="433" spans="6:9" x14ac:dyDescent="0.25">
      <c r="F433" s="1"/>
      <c r="G433" s="146"/>
      <c r="H433" s="1"/>
      <c r="I433" s="1"/>
    </row>
    <row r="434" spans="6:9" x14ac:dyDescent="0.25">
      <c r="F434" s="1"/>
      <c r="G434" s="146"/>
      <c r="H434" s="1"/>
      <c r="I434" s="1"/>
    </row>
    <row r="435" spans="6:9" x14ac:dyDescent="0.25">
      <c r="F435" s="1"/>
      <c r="G435" s="146"/>
      <c r="H435" s="1"/>
      <c r="I435" s="1"/>
    </row>
    <row r="436" spans="6:9" x14ac:dyDescent="0.25">
      <c r="F436" s="1"/>
      <c r="G436" s="146"/>
      <c r="H436" s="1"/>
      <c r="I436" s="1"/>
    </row>
    <row r="437" spans="6:9" x14ac:dyDescent="0.25">
      <c r="F437" s="1"/>
      <c r="G437" s="146"/>
      <c r="H437" s="1"/>
      <c r="I437" s="1"/>
    </row>
    <row r="438" spans="6:9" x14ac:dyDescent="0.25">
      <c r="F438" s="1"/>
      <c r="G438" s="146"/>
      <c r="H438" s="1"/>
      <c r="I438" s="1"/>
    </row>
    <row r="502" spans="6:9" x14ac:dyDescent="0.25">
      <c r="F502" s="1"/>
      <c r="G502" s="146"/>
      <c r="H502" s="1"/>
      <c r="I502" s="1"/>
    </row>
    <row r="503" spans="6:9" x14ac:dyDescent="0.25">
      <c r="F503" s="1"/>
      <c r="G503" s="146"/>
      <c r="H503" s="1"/>
      <c r="I503" s="1"/>
    </row>
    <row r="504" spans="6:9" x14ac:dyDescent="0.25">
      <c r="F504" s="1"/>
      <c r="G504" s="146"/>
      <c r="H504" s="1"/>
      <c r="I504" s="1"/>
    </row>
    <row r="505" spans="6:9" x14ac:dyDescent="0.25">
      <c r="F505" s="1"/>
      <c r="G505" s="146"/>
      <c r="H505" s="1"/>
      <c r="I505" s="1"/>
    </row>
    <row r="506" spans="6:9" x14ac:dyDescent="0.25">
      <c r="F506" s="1"/>
      <c r="G506" s="146"/>
      <c r="H506" s="1"/>
      <c r="I506" s="1"/>
    </row>
    <row r="507" spans="6:9" x14ac:dyDescent="0.25">
      <c r="F507" s="1"/>
      <c r="G507" s="146"/>
      <c r="H507" s="1"/>
      <c r="I507" s="1"/>
    </row>
    <row r="508" spans="6:9" x14ac:dyDescent="0.25">
      <c r="F508" s="1"/>
      <c r="G508" s="146"/>
      <c r="H508" s="1"/>
      <c r="I508" s="1"/>
    </row>
    <row r="509" spans="6:9" x14ac:dyDescent="0.25">
      <c r="F509" s="1"/>
      <c r="G509" s="146"/>
      <c r="H509" s="1"/>
      <c r="I509" s="1"/>
    </row>
    <row r="510" spans="6:9" x14ac:dyDescent="0.25">
      <c r="F510" s="1"/>
      <c r="G510" s="146"/>
      <c r="H510" s="1"/>
      <c r="I510" s="1"/>
    </row>
    <row r="511" spans="6:9" x14ac:dyDescent="0.25">
      <c r="F511" s="1"/>
      <c r="G511" s="146"/>
      <c r="H511" s="1"/>
      <c r="I511" s="1"/>
    </row>
    <row r="512" spans="6:9" x14ac:dyDescent="0.25">
      <c r="F512" s="1"/>
      <c r="G512" s="146"/>
      <c r="H512" s="1"/>
      <c r="I512" s="1"/>
    </row>
    <row r="513" spans="6:9" x14ac:dyDescent="0.25">
      <c r="F513" s="1"/>
      <c r="G513" s="146"/>
      <c r="H513" s="1"/>
      <c r="I513" s="1"/>
    </row>
    <row r="514" spans="6:9" x14ac:dyDescent="0.25">
      <c r="F514" s="1"/>
      <c r="G514" s="146"/>
      <c r="H514" s="1"/>
      <c r="I514" s="1"/>
    </row>
    <row r="515" spans="6:9" x14ac:dyDescent="0.25">
      <c r="F515" s="1"/>
      <c r="G515" s="146"/>
      <c r="H515" s="1"/>
      <c r="I515" s="1"/>
    </row>
    <row r="516" spans="6:9" x14ac:dyDescent="0.25">
      <c r="F516" s="1"/>
      <c r="G516" s="146"/>
      <c r="H516" s="1"/>
      <c r="I516" s="1"/>
    </row>
    <row r="517" spans="6:9" x14ac:dyDescent="0.25">
      <c r="F517" s="1"/>
      <c r="G517" s="146"/>
      <c r="H517" s="1"/>
      <c r="I517" s="1"/>
    </row>
    <row r="518" spans="6:9" x14ac:dyDescent="0.25">
      <c r="F518" s="1"/>
      <c r="G518" s="146"/>
      <c r="H518" s="1"/>
      <c r="I518" s="1"/>
    </row>
    <row r="519" spans="6:9" x14ac:dyDescent="0.25">
      <c r="F519" s="1"/>
      <c r="G519" s="146"/>
      <c r="H519" s="1"/>
      <c r="I519" s="1"/>
    </row>
    <row r="520" spans="6:9" x14ac:dyDescent="0.25">
      <c r="F520" s="1"/>
      <c r="G520" s="146"/>
      <c r="H520" s="1"/>
      <c r="I520" s="1"/>
    </row>
    <row r="521" spans="6:9" x14ac:dyDescent="0.25">
      <c r="F521" s="1"/>
      <c r="G521" s="146"/>
      <c r="H521" s="1"/>
      <c r="I521" s="1"/>
    </row>
    <row r="522" spans="6:9" x14ac:dyDescent="0.25">
      <c r="F522" s="1"/>
      <c r="G522" s="146"/>
      <c r="H522" s="1"/>
      <c r="I522" s="1"/>
    </row>
    <row r="523" spans="6:9" x14ac:dyDescent="0.25">
      <c r="F523" s="1"/>
      <c r="G523" s="146"/>
      <c r="H523" s="1"/>
      <c r="I523" s="1"/>
    </row>
    <row r="524" spans="6:9" x14ac:dyDescent="0.25">
      <c r="F524" s="1"/>
      <c r="G524" s="146"/>
      <c r="H524" s="1"/>
      <c r="I524" s="1"/>
    </row>
    <row r="525" spans="6:9" x14ac:dyDescent="0.25">
      <c r="F525" s="1"/>
      <c r="G525" s="146"/>
      <c r="H525" s="1"/>
      <c r="I525" s="1"/>
    </row>
    <row r="526" spans="6:9" x14ac:dyDescent="0.25">
      <c r="F526" s="1"/>
      <c r="G526" s="146"/>
      <c r="H526" s="1"/>
      <c r="I526" s="1"/>
    </row>
    <row r="527" spans="6:9" x14ac:dyDescent="0.25">
      <c r="F527" s="1"/>
      <c r="G527" s="146"/>
      <c r="H527" s="1"/>
      <c r="I527" s="1"/>
    </row>
    <row r="528" spans="6:9" x14ac:dyDescent="0.25">
      <c r="F528" s="1"/>
      <c r="G528" s="146"/>
      <c r="H528" s="1"/>
      <c r="I528" s="1"/>
    </row>
    <row r="529" spans="6:9" x14ac:dyDescent="0.25">
      <c r="F529" s="1"/>
      <c r="G529" s="146"/>
      <c r="H529" s="1"/>
      <c r="I529" s="1"/>
    </row>
    <row r="530" spans="6:9" x14ac:dyDescent="0.25">
      <c r="F530" s="1"/>
      <c r="G530" s="146"/>
      <c r="H530" s="1"/>
      <c r="I530" s="1"/>
    </row>
    <row r="531" spans="6:9" x14ac:dyDescent="0.25">
      <c r="F531" s="1"/>
      <c r="G531" s="146"/>
      <c r="H531" s="1"/>
      <c r="I531" s="1"/>
    </row>
    <row r="532" spans="6:9" x14ac:dyDescent="0.25">
      <c r="F532" s="1"/>
      <c r="G532" s="146"/>
      <c r="H532" s="1"/>
      <c r="I532" s="1"/>
    </row>
    <row r="533" spans="6:9" x14ac:dyDescent="0.25">
      <c r="F533" s="1"/>
      <c r="G533" s="146"/>
      <c r="H533" s="1"/>
      <c r="I533" s="1"/>
    </row>
    <row r="534" spans="6:9" x14ac:dyDescent="0.25">
      <c r="F534" s="1"/>
      <c r="G534" s="146"/>
      <c r="H534" s="1"/>
      <c r="I534" s="1"/>
    </row>
    <row r="535" spans="6:9" x14ac:dyDescent="0.25">
      <c r="F535" s="1"/>
      <c r="G535" s="146"/>
      <c r="H535" s="1"/>
      <c r="I535" s="1"/>
    </row>
    <row r="536" spans="6:9" x14ac:dyDescent="0.25">
      <c r="F536" s="1"/>
      <c r="G536" s="146"/>
      <c r="H536" s="1"/>
      <c r="I536" s="1"/>
    </row>
    <row r="537" spans="6:9" x14ac:dyDescent="0.25">
      <c r="F537" s="1"/>
      <c r="G537" s="146"/>
      <c r="H537" s="1"/>
      <c r="I537" s="1"/>
    </row>
    <row r="538" spans="6:9" x14ac:dyDescent="0.25">
      <c r="F538" s="1"/>
      <c r="G538" s="146"/>
      <c r="H538" s="1"/>
      <c r="I538" s="1"/>
    </row>
    <row r="539" spans="6:9" x14ac:dyDescent="0.25">
      <c r="F539" s="1"/>
      <c r="G539" s="146"/>
      <c r="H539" s="1"/>
      <c r="I539" s="1"/>
    </row>
    <row r="540" spans="6:9" x14ac:dyDescent="0.25">
      <c r="F540" s="1"/>
      <c r="G540" s="146"/>
      <c r="H540" s="1"/>
      <c r="I540" s="1"/>
    </row>
    <row r="541" spans="6:9" x14ac:dyDescent="0.25">
      <c r="F541" s="1"/>
      <c r="G541" s="146"/>
      <c r="H541" s="1"/>
      <c r="I541" s="1"/>
    </row>
    <row r="542" spans="6:9" x14ac:dyDescent="0.25">
      <c r="F542" s="1"/>
      <c r="G542" s="146"/>
      <c r="H542" s="1"/>
      <c r="I542" s="1"/>
    </row>
    <row r="543" spans="6:9" x14ac:dyDescent="0.25">
      <c r="F543" s="1"/>
      <c r="G543" s="146"/>
      <c r="H543" s="1"/>
      <c r="I543" s="1"/>
    </row>
    <row r="544" spans="6:9" x14ac:dyDescent="0.25">
      <c r="F544" s="1"/>
      <c r="G544" s="146"/>
      <c r="H544" s="1"/>
      <c r="I544" s="1"/>
    </row>
    <row r="545" spans="6:9" x14ac:dyDescent="0.25">
      <c r="F545" s="1"/>
      <c r="G545" s="146"/>
      <c r="H545" s="1"/>
      <c r="I545" s="1"/>
    </row>
    <row r="546" spans="6:9" x14ac:dyDescent="0.25">
      <c r="F546" s="1"/>
      <c r="G546" s="146"/>
      <c r="H546" s="1"/>
      <c r="I546" s="1"/>
    </row>
    <row r="547" spans="6:9" x14ac:dyDescent="0.25">
      <c r="F547" s="1"/>
      <c r="G547" s="146"/>
      <c r="H547" s="1"/>
      <c r="I547" s="1"/>
    </row>
    <row r="548" spans="6:9" x14ac:dyDescent="0.25">
      <c r="F548" s="1"/>
      <c r="G548" s="146"/>
      <c r="H548" s="1"/>
      <c r="I548" s="1"/>
    </row>
    <row r="549" spans="6:9" x14ac:dyDescent="0.25">
      <c r="F549" s="1"/>
      <c r="G549" s="146"/>
      <c r="H549" s="1"/>
      <c r="I549" s="1"/>
    </row>
    <row r="550" spans="6:9" x14ac:dyDescent="0.25">
      <c r="F550" s="1"/>
      <c r="G550" s="146"/>
      <c r="H550" s="1"/>
      <c r="I550" s="1"/>
    </row>
    <row r="551" spans="6:9" x14ac:dyDescent="0.25">
      <c r="F551" s="1"/>
      <c r="G551" s="146"/>
      <c r="H551" s="1"/>
      <c r="I551" s="1"/>
    </row>
    <row r="552" spans="6:9" x14ac:dyDescent="0.25">
      <c r="F552" s="1"/>
      <c r="G552" s="146"/>
      <c r="H552" s="1"/>
      <c r="I552" s="1"/>
    </row>
    <row r="553" spans="6:9" x14ac:dyDescent="0.25">
      <c r="F553" s="1"/>
      <c r="G553" s="146"/>
      <c r="H553" s="1"/>
      <c r="I553" s="1"/>
    </row>
    <row r="554" spans="6:9" x14ac:dyDescent="0.25">
      <c r="F554" s="1"/>
      <c r="G554" s="146"/>
      <c r="H554" s="1"/>
      <c r="I554" s="1"/>
    </row>
    <row r="555" spans="6:9" x14ac:dyDescent="0.25">
      <c r="F555" s="1"/>
      <c r="G555" s="146"/>
      <c r="H555" s="1"/>
      <c r="I555" s="1"/>
    </row>
    <row r="556" spans="6:9" x14ac:dyDescent="0.25">
      <c r="F556" s="1"/>
      <c r="G556" s="146"/>
      <c r="H556" s="1"/>
      <c r="I556" s="1"/>
    </row>
    <row r="557" spans="6:9" x14ac:dyDescent="0.25">
      <c r="F557" s="1"/>
      <c r="G557" s="146"/>
      <c r="H557" s="1"/>
      <c r="I557" s="1"/>
    </row>
    <row r="558" spans="6:9" x14ac:dyDescent="0.25">
      <c r="F558" s="1"/>
      <c r="G558" s="146"/>
      <c r="H558" s="1"/>
      <c r="I558" s="1"/>
    </row>
    <row r="559" spans="6:9" x14ac:dyDescent="0.25">
      <c r="F559" s="1"/>
      <c r="G559" s="146"/>
      <c r="H559" s="1"/>
      <c r="I559" s="1"/>
    </row>
    <row r="560" spans="6:9" x14ac:dyDescent="0.25">
      <c r="F560" s="1"/>
      <c r="G560" s="146"/>
      <c r="H560" s="1"/>
      <c r="I560" s="1"/>
    </row>
    <row r="561" spans="6:9" x14ac:dyDescent="0.25">
      <c r="F561" s="1"/>
      <c r="G561" s="146"/>
      <c r="H561" s="1"/>
      <c r="I561" s="1"/>
    </row>
    <row r="562" spans="6:9" x14ac:dyDescent="0.25">
      <c r="F562" s="1"/>
      <c r="G562" s="146"/>
      <c r="H562" s="1"/>
      <c r="I562" s="1"/>
    </row>
    <row r="563" spans="6:9" x14ac:dyDescent="0.25">
      <c r="F563" s="1"/>
      <c r="G563" s="146"/>
      <c r="H563" s="1"/>
      <c r="I563" s="1"/>
    </row>
    <row r="564" spans="6:9" x14ac:dyDescent="0.25">
      <c r="F564" s="1"/>
      <c r="G564" s="146"/>
      <c r="H564" s="1"/>
      <c r="I564" s="1"/>
    </row>
    <row r="565" spans="6:9" x14ac:dyDescent="0.25">
      <c r="F565" s="1"/>
      <c r="G565" s="146"/>
      <c r="H565" s="1"/>
      <c r="I565" s="1"/>
    </row>
    <row r="566" spans="6:9" x14ac:dyDescent="0.25">
      <c r="F566" s="1"/>
      <c r="G566" s="146"/>
      <c r="H566" s="1"/>
      <c r="I566" s="1"/>
    </row>
    <row r="567" spans="6:9" x14ac:dyDescent="0.25">
      <c r="F567" s="1"/>
      <c r="G567" s="146"/>
      <c r="H567" s="1"/>
      <c r="I567" s="1"/>
    </row>
    <row r="568" spans="6:9" x14ac:dyDescent="0.25">
      <c r="F568" s="1"/>
      <c r="G568" s="146"/>
      <c r="H568" s="1"/>
      <c r="I568" s="1"/>
    </row>
    <row r="569" spans="6:9" x14ac:dyDescent="0.25">
      <c r="F569" s="1"/>
      <c r="G569" s="146"/>
      <c r="H569" s="1"/>
      <c r="I569" s="1"/>
    </row>
    <row r="570" spans="6:9" x14ac:dyDescent="0.25">
      <c r="F570" s="1"/>
      <c r="G570" s="146"/>
      <c r="H570" s="1"/>
      <c r="I570" s="1"/>
    </row>
    <row r="571" spans="6:9" x14ac:dyDescent="0.25">
      <c r="F571" s="1"/>
      <c r="G571" s="146"/>
      <c r="H571" s="1"/>
      <c r="I571" s="1"/>
    </row>
    <row r="572" spans="6:9" x14ac:dyDescent="0.25">
      <c r="F572" s="1"/>
      <c r="G572" s="146"/>
      <c r="H572" s="1"/>
      <c r="I572" s="1"/>
    </row>
    <row r="573" spans="6:9" x14ac:dyDescent="0.25">
      <c r="F573" s="1"/>
      <c r="G573" s="146"/>
      <c r="H573" s="1"/>
      <c r="I573" s="1"/>
    </row>
    <row r="574" spans="6:9" x14ac:dyDescent="0.25">
      <c r="F574" s="1"/>
      <c r="G574" s="146"/>
      <c r="H574" s="1"/>
      <c r="I574" s="1"/>
    </row>
    <row r="575" spans="6:9" x14ac:dyDescent="0.25">
      <c r="F575" s="1"/>
      <c r="G575" s="146"/>
      <c r="H575" s="1"/>
      <c r="I575" s="1"/>
    </row>
    <row r="576" spans="6:9" x14ac:dyDescent="0.25">
      <c r="F576" s="1"/>
      <c r="G576" s="146"/>
      <c r="H576" s="1"/>
      <c r="I576" s="1"/>
    </row>
    <row r="577" spans="6:9" x14ac:dyDescent="0.25">
      <c r="F577" s="1"/>
      <c r="G577" s="146"/>
      <c r="H577" s="1"/>
      <c r="I577" s="1"/>
    </row>
    <row r="578" spans="6:9" x14ac:dyDescent="0.25">
      <c r="F578" s="1"/>
      <c r="G578" s="146"/>
      <c r="H578" s="1"/>
      <c r="I578" s="1"/>
    </row>
    <row r="579" spans="6:9" x14ac:dyDescent="0.25">
      <c r="F579" s="1"/>
      <c r="G579" s="146"/>
      <c r="H579" s="1"/>
      <c r="I579" s="1"/>
    </row>
    <row r="580" spans="6:9" x14ac:dyDescent="0.25">
      <c r="F580" s="1"/>
      <c r="G580" s="146"/>
      <c r="H580" s="1"/>
      <c r="I580" s="1"/>
    </row>
    <row r="581" spans="6:9" x14ac:dyDescent="0.25">
      <c r="F581" s="1"/>
      <c r="G581" s="146"/>
      <c r="H581" s="1"/>
      <c r="I581" s="1"/>
    </row>
    <row r="582" spans="6:9" x14ac:dyDescent="0.25">
      <c r="F582" s="1"/>
      <c r="G582" s="146"/>
      <c r="H582" s="1"/>
      <c r="I582" s="1"/>
    </row>
    <row r="583" spans="6:9" x14ac:dyDescent="0.25">
      <c r="F583" s="1"/>
      <c r="G583" s="146"/>
      <c r="H583" s="1"/>
      <c r="I583" s="1"/>
    </row>
    <row r="584" spans="6:9" x14ac:dyDescent="0.25">
      <c r="F584" s="1"/>
      <c r="G584" s="146"/>
      <c r="H584" s="1"/>
      <c r="I584" s="1"/>
    </row>
    <row r="585" spans="6:9" x14ac:dyDescent="0.25">
      <c r="F585" s="1"/>
      <c r="G585" s="146"/>
      <c r="H585" s="1"/>
      <c r="I585" s="1"/>
    </row>
    <row r="586" spans="6:9" x14ac:dyDescent="0.25">
      <c r="F586" s="1"/>
      <c r="G586" s="146"/>
      <c r="H586" s="1"/>
      <c r="I586" s="1"/>
    </row>
    <row r="587" spans="6:9" x14ac:dyDescent="0.25">
      <c r="F587" s="1"/>
      <c r="G587" s="146"/>
      <c r="H587" s="1"/>
      <c r="I587" s="1"/>
    </row>
    <row r="588" spans="6:9" x14ac:dyDescent="0.25">
      <c r="F588" s="1"/>
      <c r="G588" s="146"/>
      <c r="H588" s="1"/>
      <c r="I588" s="1"/>
    </row>
    <row r="589" spans="6:9" x14ac:dyDescent="0.25">
      <c r="F589" s="1"/>
      <c r="G589" s="146"/>
      <c r="H589" s="1"/>
      <c r="I589" s="1"/>
    </row>
    <row r="590" spans="6:9" x14ac:dyDescent="0.25">
      <c r="F590" s="1"/>
      <c r="G590" s="146"/>
      <c r="H590" s="1"/>
      <c r="I590" s="1"/>
    </row>
    <row r="591" spans="6:9" x14ac:dyDescent="0.25">
      <c r="F591" s="1"/>
      <c r="G591" s="146"/>
      <c r="H591" s="1"/>
      <c r="I591" s="1"/>
    </row>
    <row r="592" spans="6:9" x14ac:dyDescent="0.25">
      <c r="F592" s="1"/>
      <c r="G592" s="146"/>
      <c r="H592" s="1"/>
      <c r="I592" s="1"/>
    </row>
    <row r="593" spans="6:9" x14ac:dyDescent="0.25">
      <c r="F593" s="1"/>
      <c r="G593" s="146"/>
      <c r="H593" s="1"/>
      <c r="I593" s="1"/>
    </row>
    <row r="594" spans="6:9" x14ac:dyDescent="0.25">
      <c r="F594" s="1"/>
      <c r="G594" s="146"/>
      <c r="H594" s="1"/>
      <c r="I594" s="1"/>
    </row>
    <row r="595" spans="6:9" x14ac:dyDescent="0.25">
      <c r="F595" s="1"/>
      <c r="G595" s="146"/>
      <c r="H595" s="1"/>
      <c r="I595" s="1"/>
    </row>
    <row r="596" spans="6:9" x14ac:dyDescent="0.25">
      <c r="F596" s="1"/>
      <c r="G596" s="146"/>
      <c r="H596" s="1"/>
      <c r="I596" s="1"/>
    </row>
    <row r="597" spans="6:9" x14ac:dyDescent="0.25">
      <c r="F597" s="1"/>
      <c r="G597" s="146"/>
      <c r="H597" s="1"/>
      <c r="I597" s="1"/>
    </row>
    <row r="598" spans="6:9" x14ac:dyDescent="0.25">
      <c r="F598" s="1"/>
      <c r="G598" s="146"/>
      <c r="H598" s="1"/>
      <c r="I598" s="1"/>
    </row>
    <row r="599" spans="6:9" x14ac:dyDescent="0.25">
      <c r="F599" s="1"/>
      <c r="G599" s="146"/>
      <c r="H599" s="1"/>
      <c r="I599" s="1"/>
    </row>
    <row r="600" spans="6:9" x14ac:dyDescent="0.25">
      <c r="F600" s="1"/>
      <c r="G600" s="146"/>
      <c r="H600" s="1"/>
      <c r="I600" s="1"/>
    </row>
    <row r="601" spans="6:9" x14ac:dyDescent="0.25">
      <c r="F601" s="1"/>
      <c r="G601" s="146"/>
      <c r="H601" s="1"/>
      <c r="I601" s="1"/>
    </row>
    <row r="602" spans="6:9" x14ac:dyDescent="0.25">
      <c r="F602" s="1"/>
      <c r="G602" s="146"/>
      <c r="H602" s="1"/>
      <c r="I602" s="1"/>
    </row>
    <row r="603" spans="6:9" x14ac:dyDescent="0.25">
      <c r="F603" s="1"/>
      <c r="G603" s="146"/>
      <c r="H603" s="1"/>
      <c r="I603" s="1"/>
    </row>
    <row r="604" spans="6:9" x14ac:dyDescent="0.25">
      <c r="F604" s="1"/>
      <c r="G604" s="146"/>
      <c r="H604" s="1"/>
      <c r="I604" s="1"/>
    </row>
    <row r="605" spans="6:9" x14ac:dyDescent="0.25">
      <c r="F605" s="1"/>
      <c r="G605" s="146"/>
      <c r="H605" s="1"/>
      <c r="I605" s="1"/>
    </row>
    <row r="606" spans="6:9" x14ac:dyDescent="0.25">
      <c r="F606" s="1"/>
      <c r="G606" s="146"/>
      <c r="H606" s="1"/>
      <c r="I606" s="1"/>
    </row>
    <row r="607" spans="6:9" x14ac:dyDescent="0.25">
      <c r="F607" s="1"/>
      <c r="G607" s="146"/>
      <c r="H607" s="1"/>
      <c r="I607" s="1"/>
    </row>
    <row r="608" spans="6:9" x14ac:dyDescent="0.25">
      <c r="F608" s="1"/>
      <c r="G608" s="146"/>
      <c r="H608" s="1"/>
      <c r="I608" s="1"/>
    </row>
    <row r="609" spans="6:9" x14ac:dyDescent="0.25">
      <c r="F609" s="1"/>
      <c r="G609" s="146"/>
      <c r="H609" s="1"/>
      <c r="I609" s="1"/>
    </row>
    <row r="610" spans="6:9" x14ac:dyDescent="0.25">
      <c r="F610" s="1"/>
      <c r="G610" s="146"/>
      <c r="H610" s="1"/>
      <c r="I610" s="1"/>
    </row>
    <row r="611" spans="6:9" x14ac:dyDescent="0.25">
      <c r="F611" s="1"/>
      <c r="G611" s="146"/>
      <c r="H611" s="1"/>
      <c r="I611" s="1"/>
    </row>
    <row r="612" spans="6:9" x14ac:dyDescent="0.25">
      <c r="F612" s="1"/>
      <c r="G612" s="146"/>
      <c r="H612" s="1"/>
      <c r="I612" s="1"/>
    </row>
    <row r="613" spans="6:9" x14ac:dyDescent="0.25">
      <c r="F613" s="1"/>
      <c r="G613" s="146"/>
      <c r="H613" s="1"/>
      <c r="I613" s="1"/>
    </row>
    <row r="614" spans="6:9" x14ac:dyDescent="0.25">
      <c r="F614" s="1"/>
      <c r="G614" s="146"/>
      <c r="H614" s="1"/>
      <c r="I614" s="1"/>
    </row>
    <row r="615" spans="6:9" x14ac:dyDescent="0.25">
      <c r="F615" s="1"/>
      <c r="G615" s="146"/>
      <c r="H615" s="1"/>
      <c r="I615" s="1"/>
    </row>
    <row r="616" spans="6:9" x14ac:dyDescent="0.25">
      <c r="F616" s="1"/>
      <c r="G616" s="146"/>
      <c r="H616" s="1"/>
      <c r="I616" s="1"/>
    </row>
    <row r="617" spans="6:9" x14ac:dyDescent="0.25">
      <c r="F617" s="1"/>
      <c r="G617" s="146"/>
      <c r="H617" s="1"/>
      <c r="I617" s="1"/>
    </row>
    <row r="618" spans="6:9" x14ac:dyDescent="0.25">
      <c r="F618" s="1"/>
      <c r="G618" s="146"/>
      <c r="H618" s="1"/>
      <c r="I618" s="1"/>
    </row>
    <row r="619" spans="6:9" x14ac:dyDescent="0.25">
      <c r="F619" s="1"/>
      <c r="G619" s="146"/>
      <c r="H619" s="1"/>
      <c r="I619" s="1"/>
    </row>
    <row r="620" spans="6:9" x14ac:dyDescent="0.25">
      <c r="F620" s="1"/>
      <c r="G620" s="146"/>
      <c r="H620" s="1"/>
      <c r="I620" s="1"/>
    </row>
    <row r="621" spans="6:9" x14ac:dyDescent="0.25">
      <c r="F621" s="1"/>
      <c r="G621" s="146"/>
      <c r="H621" s="1"/>
      <c r="I621" s="1"/>
    </row>
    <row r="622" spans="6:9" x14ac:dyDescent="0.25">
      <c r="F622" s="1"/>
      <c r="G622" s="146"/>
      <c r="H622" s="1"/>
      <c r="I622" s="1"/>
    </row>
    <row r="623" spans="6:9" x14ac:dyDescent="0.25">
      <c r="F623" s="1"/>
      <c r="G623" s="146"/>
      <c r="H623" s="1"/>
      <c r="I623" s="1"/>
    </row>
    <row r="624" spans="6:9" x14ac:dyDescent="0.25">
      <c r="F624" s="1"/>
      <c r="G624" s="146"/>
      <c r="H624" s="1"/>
      <c r="I624" s="1"/>
    </row>
    <row r="625" spans="6:9" x14ac:dyDescent="0.25">
      <c r="F625" s="1"/>
      <c r="G625" s="146"/>
      <c r="H625" s="1"/>
      <c r="I625" s="1"/>
    </row>
    <row r="626" spans="6:9" x14ac:dyDescent="0.25">
      <c r="F626" s="1"/>
      <c r="G626" s="146"/>
      <c r="H626" s="1"/>
      <c r="I626" s="1"/>
    </row>
    <row r="627" spans="6:9" x14ac:dyDescent="0.25">
      <c r="F627" s="1"/>
      <c r="G627" s="146"/>
      <c r="H627" s="1"/>
      <c r="I627" s="1"/>
    </row>
    <row r="628" spans="6:9" x14ac:dyDescent="0.25">
      <c r="F628" s="1"/>
      <c r="G628" s="146"/>
      <c r="H628" s="1"/>
      <c r="I628" s="1"/>
    </row>
    <row r="629" spans="6:9" x14ac:dyDescent="0.25">
      <c r="F629" s="1"/>
      <c r="G629" s="146"/>
      <c r="H629" s="1"/>
      <c r="I629" s="1"/>
    </row>
    <row r="630" spans="6:9" x14ac:dyDescent="0.25">
      <c r="F630" s="1"/>
      <c r="G630" s="146"/>
      <c r="H630" s="1"/>
      <c r="I630" s="1"/>
    </row>
    <row r="631" spans="6:9" x14ac:dyDescent="0.25">
      <c r="F631" s="1"/>
      <c r="G631" s="146"/>
      <c r="H631" s="1"/>
      <c r="I631" s="1"/>
    </row>
    <row r="632" spans="6:9" x14ac:dyDescent="0.25">
      <c r="F632" s="1"/>
      <c r="G632" s="146"/>
      <c r="H632" s="1"/>
      <c r="I632" s="1"/>
    </row>
    <row r="633" spans="6:9" x14ac:dyDescent="0.25">
      <c r="F633" s="1"/>
      <c r="G633" s="146"/>
      <c r="H633" s="1"/>
      <c r="I633" s="1"/>
    </row>
    <row r="634" spans="6:9" x14ac:dyDescent="0.25">
      <c r="F634" s="1"/>
      <c r="G634" s="146"/>
      <c r="H634" s="1"/>
      <c r="I634" s="1"/>
    </row>
    <row r="635" spans="6:9" x14ac:dyDescent="0.25">
      <c r="F635" s="1"/>
      <c r="G635" s="146"/>
      <c r="H635" s="1"/>
      <c r="I635" s="1"/>
    </row>
    <row r="636" spans="6:9" x14ac:dyDescent="0.25">
      <c r="F636" s="1"/>
      <c r="G636" s="146"/>
      <c r="H636" s="1"/>
      <c r="I636" s="1"/>
    </row>
    <row r="637" spans="6:9" x14ac:dyDescent="0.25">
      <c r="F637" s="1"/>
      <c r="G637" s="146"/>
      <c r="H637" s="1"/>
      <c r="I637" s="1"/>
    </row>
    <row r="638" spans="6:9" x14ac:dyDescent="0.25">
      <c r="F638" s="1"/>
      <c r="G638" s="146"/>
      <c r="H638" s="1"/>
      <c r="I638" s="1"/>
    </row>
    <row r="639" spans="6:9" x14ac:dyDescent="0.25">
      <c r="F639" s="1"/>
      <c r="G639" s="146"/>
      <c r="H639" s="1"/>
      <c r="I639" s="1"/>
    </row>
    <row r="640" spans="6:9" x14ac:dyDescent="0.25">
      <c r="F640" s="1"/>
      <c r="G640" s="146"/>
      <c r="H640" s="1"/>
      <c r="I640" s="1"/>
    </row>
    <row r="641" spans="6:9" x14ac:dyDescent="0.25">
      <c r="F641" s="1"/>
      <c r="G641" s="146"/>
      <c r="H641" s="1"/>
      <c r="I641" s="1"/>
    </row>
    <row r="642" spans="6:9" x14ac:dyDescent="0.25">
      <c r="F642" s="1"/>
      <c r="G642" s="146"/>
      <c r="H642" s="1"/>
      <c r="I642" s="1"/>
    </row>
    <row r="643" spans="6:9" x14ac:dyDescent="0.25">
      <c r="F643" s="1"/>
      <c r="G643" s="146"/>
      <c r="H643" s="1"/>
      <c r="I643" s="1"/>
    </row>
    <row r="644" spans="6:9" x14ac:dyDescent="0.25">
      <c r="F644" s="1"/>
      <c r="G644" s="146"/>
      <c r="H644" s="1"/>
      <c r="I644" s="1"/>
    </row>
    <row r="645" spans="6:9" x14ac:dyDescent="0.25">
      <c r="F645" s="1"/>
      <c r="G645" s="146"/>
      <c r="H645" s="1"/>
      <c r="I645" s="1"/>
    </row>
    <row r="646" spans="6:9" x14ac:dyDescent="0.25">
      <c r="F646" s="1"/>
      <c r="G646" s="146"/>
      <c r="H646" s="1"/>
      <c r="I646" s="1"/>
    </row>
    <row r="647" spans="6:9" x14ac:dyDescent="0.25">
      <c r="F647" s="1"/>
      <c r="G647" s="146"/>
      <c r="H647" s="1"/>
      <c r="I647" s="1"/>
    </row>
    <row r="648" spans="6:9" x14ac:dyDescent="0.25">
      <c r="F648" s="1"/>
      <c r="G648" s="146"/>
      <c r="H648" s="1"/>
      <c r="I648" s="1"/>
    </row>
    <row r="649" spans="6:9" x14ac:dyDescent="0.25">
      <c r="F649" s="1"/>
      <c r="G649" s="146"/>
      <c r="H649" s="1"/>
      <c r="I649" s="1"/>
    </row>
    <row r="650" spans="6:9" x14ac:dyDescent="0.25">
      <c r="F650" s="1"/>
      <c r="G650" s="146"/>
      <c r="H650" s="1"/>
      <c r="I650" s="1"/>
    </row>
    <row r="651" spans="6:9" x14ac:dyDescent="0.25">
      <c r="F651" s="1"/>
      <c r="G651" s="146"/>
      <c r="H651" s="1"/>
      <c r="I651" s="1"/>
    </row>
    <row r="652" spans="6:9" x14ac:dyDescent="0.25">
      <c r="F652" s="1"/>
      <c r="G652" s="146"/>
      <c r="H652" s="1"/>
      <c r="I652" s="1"/>
    </row>
    <row r="653" spans="6:9" x14ac:dyDescent="0.25">
      <c r="F653" s="1"/>
      <c r="G653" s="146"/>
      <c r="H653" s="1"/>
      <c r="I653" s="1"/>
    </row>
    <row r="654" spans="6:9" x14ac:dyDescent="0.25">
      <c r="F654" s="1"/>
      <c r="G654" s="146"/>
      <c r="H654" s="1"/>
      <c r="I654" s="1"/>
    </row>
    <row r="655" spans="6:9" x14ac:dyDescent="0.25">
      <c r="F655" s="1"/>
      <c r="G655" s="146"/>
      <c r="H655" s="1"/>
      <c r="I655" s="1"/>
    </row>
    <row r="656" spans="6:9" x14ac:dyDescent="0.25">
      <c r="F656" s="1"/>
      <c r="G656" s="146"/>
      <c r="H656" s="1"/>
      <c r="I656" s="1"/>
    </row>
    <row r="657" spans="6:9" x14ac:dyDescent="0.25">
      <c r="F657" s="1"/>
      <c r="G657" s="146"/>
      <c r="H657" s="1"/>
      <c r="I657" s="1"/>
    </row>
    <row r="658" spans="6:9" x14ac:dyDescent="0.25">
      <c r="F658" s="1"/>
      <c r="G658" s="146"/>
      <c r="H658" s="1"/>
      <c r="I658" s="1"/>
    </row>
    <row r="659" spans="6:9" x14ac:dyDescent="0.25">
      <c r="F659" s="1"/>
      <c r="G659" s="146"/>
      <c r="H659" s="1"/>
      <c r="I659" s="1"/>
    </row>
    <row r="660" spans="6:9" x14ac:dyDescent="0.25">
      <c r="F660" s="1"/>
      <c r="G660" s="146"/>
      <c r="H660" s="1"/>
      <c r="I660" s="1"/>
    </row>
    <row r="661" spans="6:9" x14ac:dyDescent="0.25">
      <c r="F661" s="1"/>
      <c r="G661" s="146"/>
      <c r="H661" s="1"/>
      <c r="I661" s="1"/>
    </row>
    <row r="662" spans="6:9" x14ac:dyDescent="0.25">
      <c r="F662" s="1"/>
      <c r="G662" s="146"/>
      <c r="H662" s="1"/>
      <c r="I662" s="1"/>
    </row>
    <row r="663" spans="6:9" x14ac:dyDescent="0.25">
      <c r="F663" s="1"/>
      <c r="G663" s="146"/>
      <c r="H663" s="1"/>
      <c r="I663" s="1"/>
    </row>
    <row r="664" spans="6:9" x14ac:dyDescent="0.25">
      <c r="F664" s="1"/>
      <c r="G664" s="146"/>
      <c r="H664" s="1"/>
      <c r="I664" s="1"/>
    </row>
    <row r="665" spans="6:9" x14ac:dyDescent="0.25">
      <c r="F665" s="1"/>
      <c r="G665" s="146"/>
      <c r="H665" s="1"/>
      <c r="I665" s="1"/>
    </row>
    <row r="666" spans="6:9" x14ac:dyDescent="0.25">
      <c r="F666" s="1"/>
      <c r="G666" s="146"/>
      <c r="H666" s="1"/>
      <c r="I666" s="1"/>
    </row>
    <row r="667" spans="6:9" x14ac:dyDescent="0.25">
      <c r="F667" s="1"/>
      <c r="G667" s="146"/>
      <c r="H667" s="1"/>
      <c r="I667" s="1"/>
    </row>
    <row r="668" spans="6:9" x14ac:dyDescent="0.25">
      <c r="F668" s="1"/>
      <c r="G668" s="146"/>
      <c r="H668" s="1"/>
      <c r="I668" s="1"/>
    </row>
    <row r="669" spans="6:9" x14ac:dyDescent="0.25">
      <c r="F669" s="1"/>
      <c r="G669" s="146"/>
      <c r="H669" s="1"/>
      <c r="I669" s="1"/>
    </row>
    <row r="670" spans="6:9" x14ac:dyDescent="0.25">
      <c r="F670" s="1"/>
      <c r="G670" s="146"/>
      <c r="H670" s="1"/>
      <c r="I670" s="1"/>
    </row>
    <row r="671" spans="6:9" x14ac:dyDescent="0.25">
      <c r="F671" s="1"/>
      <c r="G671" s="146"/>
      <c r="H671" s="1"/>
      <c r="I671" s="1"/>
    </row>
    <row r="672" spans="6:9" x14ac:dyDescent="0.25">
      <c r="F672" s="1"/>
      <c r="G672" s="146"/>
      <c r="H672" s="1"/>
      <c r="I672" s="1"/>
    </row>
    <row r="673" spans="6:9" x14ac:dyDescent="0.25">
      <c r="F673" s="1"/>
      <c r="G673" s="146"/>
      <c r="H673" s="1"/>
      <c r="I673" s="1"/>
    </row>
    <row r="674" spans="6:9" x14ac:dyDescent="0.25">
      <c r="F674" s="1"/>
      <c r="G674" s="146"/>
      <c r="H674" s="1"/>
      <c r="I674" s="1"/>
    </row>
    <row r="675" spans="6:9" x14ac:dyDescent="0.25">
      <c r="F675" s="1"/>
      <c r="G675" s="146"/>
      <c r="H675" s="1"/>
      <c r="I675" s="1"/>
    </row>
    <row r="676" spans="6:9" x14ac:dyDescent="0.25">
      <c r="F676" s="1"/>
      <c r="G676" s="146"/>
      <c r="H676" s="1"/>
      <c r="I676" s="1"/>
    </row>
    <row r="677" spans="6:9" x14ac:dyDescent="0.25">
      <c r="F677" s="1"/>
      <c r="G677" s="146"/>
      <c r="H677" s="1"/>
      <c r="I677" s="1"/>
    </row>
    <row r="678" spans="6:9" x14ac:dyDescent="0.25">
      <c r="F678" s="1"/>
      <c r="G678" s="146"/>
      <c r="H678" s="1"/>
      <c r="I678" s="1"/>
    </row>
    <row r="679" spans="6:9" x14ac:dyDescent="0.25">
      <c r="F679" s="1"/>
      <c r="G679" s="146"/>
      <c r="H679" s="1"/>
      <c r="I679" s="1"/>
    </row>
    <row r="680" spans="6:9" x14ac:dyDescent="0.25">
      <c r="F680" s="1"/>
      <c r="G680" s="146"/>
      <c r="H680" s="1"/>
      <c r="I680" s="1"/>
    </row>
    <row r="681" spans="6:9" x14ac:dyDescent="0.25">
      <c r="F681" s="1"/>
      <c r="G681" s="146"/>
      <c r="H681" s="1"/>
      <c r="I681" s="1"/>
    </row>
    <row r="682" spans="6:9" x14ac:dyDescent="0.25">
      <c r="F682" s="1"/>
      <c r="G682" s="146"/>
      <c r="H682" s="1"/>
      <c r="I682" s="1"/>
    </row>
    <row r="683" spans="6:9" x14ac:dyDescent="0.25">
      <c r="F683" s="1"/>
      <c r="G683" s="146"/>
      <c r="H683" s="1"/>
      <c r="I683" s="1"/>
    </row>
    <row r="684" spans="6:9" x14ac:dyDescent="0.25">
      <c r="F684" s="1"/>
      <c r="G684" s="146"/>
      <c r="H684" s="1"/>
      <c r="I684" s="1"/>
    </row>
    <row r="685" spans="6:9" x14ac:dyDescent="0.25">
      <c r="F685" s="1"/>
      <c r="G685" s="146"/>
      <c r="H685" s="1"/>
      <c r="I685" s="1"/>
    </row>
    <row r="686" spans="6:9" x14ac:dyDescent="0.25">
      <c r="F686" s="1"/>
      <c r="G686" s="146"/>
      <c r="H686" s="1"/>
      <c r="I686" s="1"/>
    </row>
    <row r="687" spans="6:9" x14ac:dyDescent="0.25">
      <c r="F687" s="1"/>
      <c r="G687" s="146"/>
      <c r="H687" s="1"/>
      <c r="I687" s="1"/>
    </row>
    <row r="688" spans="6:9" x14ac:dyDescent="0.25">
      <c r="F688" s="1"/>
      <c r="G688" s="146"/>
      <c r="H688" s="1"/>
      <c r="I688" s="1"/>
    </row>
    <row r="689" spans="6:9" x14ac:dyDescent="0.25">
      <c r="F689" s="1"/>
      <c r="G689" s="146"/>
      <c r="H689" s="1"/>
      <c r="I689" s="1"/>
    </row>
    <row r="690" spans="6:9" x14ac:dyDescent="0.25">
      <c r="F690" s="1"/>
      <c r="G690" s="146"/>
      <c r="H690" s="1"/>
      <c r="I690" s="1"/>
    </row>
    <row r="691" spans="6:9" x14ac:dyDescent="0.25">
      <c r="F691" s="1"/>
      <c r="G691" s="146"/>
      <c r="H691" s="1"/>
      <c r="I691" s="1"/>
    </row>
    <row r="692" spans="6:9" x14ac:dyDescent="0.25">
      <c r="F692" s="1"/>
      <c r="G692" s="146"/>
      <c r="H692" s="1"/>
      <c r="I692" s="1"/>
    </row>
    <row r="693" spans="6:9" x14ac:dyDescent="0.25">
      <c r="F693" s="1"/>
      <c r="G693" s="146"/>
      <c r="H693" s="1"/>
      <c r="I693" s="1"/>
    </row>
    <row r="694" spans="6:9" x14ac:dyDescent="0.25">
      <c r="F694" s="1"/>
      <c r="G694" s="146"/>
      <c r="H694" s="1"/>
      <c r="I694" s="1"/>
    </row>
    <row r="695" spans="6:9" x14ac:dyDescent="0.25">
      <c r="F695" s="1"/>
      <c r="G695" s="146"/>
      <c r="H695" s="1"/>
      <c r="I695" s="1"/>
    </row>
    <row r="696" spans="6:9" x14ac:dyDescent="0.25">
      <c r="F696" s="1"/>
      <c r="G696" s="146"/>
      <c r="H696" s="1"/>
      <c r="I696" s="1"/>
    </row>
    <row r="697" spans="6:9" x14ac:dyDescent="0.25">
      <c r="F697" s="1"/>
      <c r="G697" s="146"/>
      <c r="H697" s="1"/>
      <c r="I697" s="1"/>
    </row>
    <row r="698" spans="6:9" x14ac:dyDescent="0.25">
      <c r="F698" s="1"/>
      <c r="G698" s="146"/>
      <c r="H698" s="1"/>
      <c r="I698" s="1"/>
    </row>
    <row r="699" spans="6:9" x14ac:dyDescent="0.25">
      <c r="F699" s="1"/>
      <c r="G699" s="146"/>
      <c r="H699" s="1"/>
      <c r="I699" s="1"/>
    </row>
    <row r="700" spans="6:9" x14ac:dyDescent="0.25">
      <c r="F700" s="1"/>
      <c r="G700" s="146"/>
      <c r="H700" s="1"/>
      <c r="I700" s="1"/>
    </row>
    <row r="701" spans="6:9" x14ac:dyDescent="0.25">
      <c r="F701" s="1"/>
      <c r="G701" s="146"/>
      <c r="H701" s="1"/>
      <c r="I701" s="1"/>
    </row>
    <row r="702" spans="6:9" x14ac:dyDescent="0.25">
      <c r="F702" s="1"/>
      <c r="G702" s="146"/>
      <c r="H702" s="1"/>
      <c r="I702" s="1"/>
    </row>
    <row r="703" spans="6:9" x14ac:dyDescent="0.25">
      <c r="F703" s="1"/>
      <c r="G703" s="146"/>
      <c r="H703" s="1"/>
      <c r="I703" s="1"/>
    </row>
    <row r="704" spans="6:9" x14ac:dyDescent="0.25">
      <c r="F704" s="1"/>
      <c r="G704" s="146"/>
      <c r="H704" s="1"/>
      <c r="I704" s="1"/>
    </row>
    <row r="705" spans="6:9" x14ac:dyDescent="0.25">
      <c r="F705" s="1"/>
      <c r="G705" s="146"/>
      <c r="H705" s="1"/>
      <c r="I705" s="1"/>
    </row>
    <row r="706" spans="6:9" x14ac:dyDescent="0.25">
      <c r="F706" s="1"/>
      <c r="G706" s="146"/>
      <c r="H706" s="1"/>
      <c r="I706" s="1"/>
    </row>
    <row r="707" spans="6:9" x14ac:dyDescent="0.25">
      <c r="F707" s="1"/>
      <c r="G707" s="146"/>
      <c r="H707" s="1"/>
      <c r="I707" s="1"/>
    </row>
    <row r="708" spans="6:9" x14ac:dyDescent="0.25">
      <c r="F708" s="1"/>
      <c r="G708" s="146"/>
      <c r="H708" s="1"/>
      <c r="I708" s="1"/>
    </row>
    <row r="709" spans="6:9" x14ac:dyDescent="0.25">
      <c r="F709" s="1"/>
      <c r="G709" s="146"/>
      <c r="H709" s="1"/>
      <c r="I709" s="1"/>
    </row>
    <row r="710" spans="6:9" x14ac:dyDescent="0.25">
      <c r="F710" s="1"/>
      <c r="G710" s="146"/>
      <c r="H710" s="1"/>
      <c r="I710" s="1"/>
    </row>
    <row r="711" spans="6:9" x14ac:dyDescent="0.25">
      <c r="F711" s="1"/>
      <c r="G711" s="146"/>
      <c r="H711" s="1"/>
      <c r="I711" s="1"/>
    </row>
    <row r="712" spans="6:9" x14ac:dyDescent="0.25">
      <c r="F712" s="1"/>
      <c r="G712" s="146"/>
      <c r="H712" s="1"/>
      <c r="I712" s="1"/>
    </row>
    <row r="713" spans="6:9" x14ac:dyDescent="0.25">
      <c r="F713" s="1"/>
      <c r="G713" s="146"/>
      <c r="H713" s="1"/>
      <c r="I713" s="1"/>
    </row>
    <row r="714" spans="6:9" x14ac:dyDescent="0.25">
      <c r="F714" s="1"/>
      <c r="G714" s="146"/>
      <c r="H714" s="1"/>
      <c r="I714" s="1"/>
    </row>
    <row r="715" spans="6:9" x14ac:dyDescent="0.25">
      <c r="F715" s="1"/>
      <c r="G715" s="146"/>
      <c r="H715" s="1"/>
      <c r="I715" s="1"/>
    </row>
    <row r="716" spans="6:9" x14ac:dyDescent="0.25">
      <c r="F716" s="1"/>
      <c r="G716" s="146"/>
      <c r="H716" s="1"/>
      <c r="I716" s="1"/>
    </row>
    <row r="717" spans="6:9" x14ac:dyDescent="0.25">
      <c r="F717" s="1"/>
      <c r="G717" s="146"/>
      <c r="H717" s="1"/>
      <c r="I717" s="1"/>
    </row>
    <row r="718" spans="6:9" x14ac:dyDescent="0.25">
      <c r="F718" s="1"/>
      <c r="G718" s="146"/>
      <c r="H718" s="1"/>
      <c r="I718" s="1"/>
    </row>
    <row r="719" spans="6:9" x14ac:dyDescent="0.25">
      <c r="F719" s="1"/>
      <c r="G719" s="146"/>
      <c r="H719" s="1"/>
      <c r="I719" s="1"/>
    </row>
    <row r="720" spans="6:9" x14ac:dyDescent="0.25">
      <c r="F720" s="1"/>
      <c r="G720" s="146"/>
      <c r="H720" s="1"/>
      <c r="I720" s="1"/>
    </row>
    <row r="721" spans="6:9" x14ac:dyDescent="0.25">
      <c r="F721" s="1"/>
      <c r="G721" s="146"/>
      <c r="H721" s="1"/>
      <c r="I721" s="1"/>
    </row>
    <row r="722" spans="6:9" x14ac:dyDescent="0.25">
      <c r="F722" s="1"/>
      <c r="G722" s="146"/>
      <c r="H722" s="1"/>
      <c r="I722" s="1"/>
    </row>
    <row r="723" spans="6:9" x14ac:dyDescent="0.25">
      <c r="F723" s="1"/>
      <c r="G723" s="146"/>
      <c r="H723" s="1"/>
      <c r="I723" s="1"/>
    </row>
    <row r="724" spans="6:9" x14ac:dyDescent="0.25">
      <c r="F724" s="1"/>
      <c r="G724" s="146"/>
      <c r="H724" s="1"/>
      <c r="I724" s="1"/>
    </row>
    <row r="725" spans="6:9" x14ac:dyDescent="0.25">
      <c r="F725" s="1"/>
      <c r="G725" s="146"/>
      <c r="H725" s="1"/>
      <c r="I725" s="1"/>
    </row>
    <row r="726" spans="6:9" x14ac:dyDescent="0.25">
      <c r="F726" s="1"/>
      <c r="G726" s="146"/>
      <c r="H726" s="1"/>
      <c r="I726" s="1"/>
    </row>
    <row r="727" spans="6:9" x14ac:dyDescent="0.25">
      <c r="F727" s="1"/>
      <c r="G727" s="146"/>
      <c r="H727" s="1"/>
      <c r="I727" s="1"/>
    </row>
    <row r="728" spans="6:9" x14ac:dyDescent="0.25">
      <c r="F728" s="1"/>
      <c r="G728" s="146"/>
      <c r="H728" s="1"/>
      <c r="I728" s="1"/>
    </row>
    <row r="729" spans="6:9" x14ac:dyDescent="0.25">
      <c r="F729" s="1"/>
      <c r="G729" s="146"/>
      <c r="H729" s="1"/>
      <c r="I729" s="1"/>
    </row>
    <row r="730" spans="6:9" x14ac:dyDescent="0.25">
      <c r="F730" s="1"/>
      <c r="G730" s="146"/>
      <c r="H730" s="1"/>
      <c r="I730" s="1"/>
    </row>
    <row r="731" spans="6:9" x14ac:dyDescent="0.25">
      <c r="F731" s="1"/>
      <c r="G731" s="146"/>
      <c r="H731" s="1"/>
      <c r="I731" s="1"/>
    </row>
    <row r="732" spans="6:9" x14ac:dyDescent="0.25">
      <c r="F732" s="1"/>
      <c r="G732" s="146"/>
      <c r="H732" s="1"/>
      <c r="I732" s="1"/>
    </row>
    <row r="733" spans="6:9" x14ac:dyDescent="0.25">
      <c r="F733" s="1"/>
      <c r="G733" s="146"/>
      <c r="H733" s="1"/>
      <c r="I733" s="1"/>
    </row>
    <row r="734" spans="6:9" x14ac:dyDescent="0.25">
      <c r="F734" s="1"/>
      <c r="G734" s="146"/>
      <c r="H734" s="1"/>
      <c r="I734" s="1"/>
    </row>
    <row r="735" spans="6:9" x14ac:dyDescent="0.25">
      <c r="F735" s="1"/>
      <c r="G735" s="146"/>
      <c r="H735" s="1"/>
      <c r="I735" s="1"/>
    </row>
    <row r="736" spans="6:9" x14ac:dyDescent="0.25">
      <c r="F736" s="1"/>
      <c r="G736" s="146"/>
      <c r="H736" s="1"/>
      <c r="I736" s="1"/>
    </row>
    <row r="737" spans="6:9" x14ac:dyDescent="0.25">
      <c r="F737" s="1"/>
      <c r="G737" s="146"/>
      <c r="H737" s="1"/>
      <c r="I737" s="1"/>
    </row>
    <row r="738" spans="6:9" x14ac:dyDescent="0.25">
      <c r="F738" s="1"/>
      <c r="G738" s="146"/>
      <c r="H738" s="1"/>
      <c r="I738" s="1"/>
    </row>
    <row r="739" spans="6:9" x14ac:dyDescent="0.25">
      <c r="F739" s="1"/>
      <c r="G739" s="146"/>
      <c r="H739" s="1"/>
      <c r="I739" s="1"/>
    </row>
    <row r="740" spans="6:9" x14ac:dyDescent="0.25">
      <c r="F740" s="1"/>
      <c r="G740" s="146"/>
      <c r="H740" s="1"/>
      <c r="I740" s="1"/>
    </row>
  </sheetData>
  <sheetProtection algorithmName="SHA-512" hashValue="/nnWKk5Ec7Kd7FrJ3hcMaGojHtdUi1Prl8f5xHJdX9Hcmf2NW12ZvON+dNvC+FWCPk7z2e/oS0OthI14SKzg0w==" saltValue="sb8YH4rZWqGrrP9KcAAkaA==" spinCount="100000" sheet="1" objects="1" scenarios="1" selectLockedCells="1" selectUnlockedCells="1"/>
  <protectedRanges>
    <protectedRange sqref="A193:I195" name="Intervalo3"/>
    <protectedRange sqref="G13:G18 G21:G22 G25:G29 G32:G34 G37 G40:G41 G44:G49 G52:G53 G56:G57 G60:G70 G73:G77 G80:G84 G87:G90 G93:G96 G99:G102 G105:G107 G110:G113 G116:G118 G121:G122 G125:G126 G129:G133 G136:G137 G140:G142 G145:G147 G150:G159 G162:G179 G182:G187 G190" name="Intervalo2"/>
  </protectedRanges>
  <mergeCells count="79">
    <mergeCell ref="A191:H191"/>
    <mergeCell ref="B189:I189"/>
    <mergeCell ref="A160:H160"/>
    <mergeCell ref="B161:I161"/>
    <mergeCell ref="A180:H180"/>
    <mergeCell ref="B181:I181"/>
    <mergeCell ref="A188:H188"/>
    <mergeCell ref="B139:I139"/>
    <mergeCell ref="A143:H143"/>
    <mergeCell ref="B144:I144"/>
    <mergeCell ref="A148:H148"/>
    <mergeCell ref="B149:I149"/>
    <mergeCell ref="A127:H127"/>
    <mergeCell ref="B128:I128"/>
    <mergeCell ref="A134:H134"/>
    <mergeCell ref="B135:I135"/>
    <mergeCell ref="A138:H138"/>
    <mergeCell ref="B115:I115"/>
    <mergeCell ref="A119:H119"/>
    <mergeCell ref="B120:I120"/>
    <mergeCell ref="A123:H123"/>
    <mergeCell ref="B124:I124"/>
    <mergeCell ref="B104:I104"/>
    <mergeCell ref="A103:H103"/>
    <mergeCell ref="A108:H108"/>
    <mergeCell ref="B109:I109"/>
    <mergeCell ref="A114:H114"/>
    <mergeCell ref="B86:I86"/>
    <mergeCell ref="B92:I92"/>
    <mergeCell ref="A91:H91"/>
    <mergeCell ref="B98:I98"/>
    <mergeCell ref="A97:H97"/>
    <mergeCell ref="A71:H71"/>
    <mergeCell ref="B72:I72"/>
    <mergeCell ref="B79:I79"/>
    <mergeCell ref="A78:H78"/>
    <mergeCell ref="A85:H85"/>
    <mergeCell ref="A50:H50"/>
    <mergeCell ref="B51:I51"/>
    <mergeCell ref="B55:I55"/>
    <mergeCell ref="A54:H54"/>
    <mergeCell ref="B59:I59"/>
    <mergeCell ref="A58:H58"/>
    <mergeCell ref="E195:G195"/>
    <mergeCell ref="A195:D195"/>
    <mergeCell ref="A193:I193"/>
    <mergeCell ref="A194:D194"/>
    <mergeCell ref="E194:G194"/>
    <mergeCell ref="A192:H192"/>
    <mergeCell ref="A8:I8"/>
    <mergeCell ref="B20:I20"/>
    <mergeCell ref="E9:E11"/>
    <mergeCell ref="D2:I2"/>
    <mergeCell ref="A4:G4"/>
    <mergeCell ref="A5:G5"/>
    <mergeCell ref="A6:G7"/>
    <mergeCell ref="H6:I6"/>
    <mergeCell ref="H7:I7"/>
    <mergeCell ref="D3:I3"/>
    <mergeCell ref="A2:C3"/>
    <mergeCell ref="A23:H23"/>
    <mergeCell ref="F9:F11"/>
    <mergeCell ref="A19:H19"/>
    <mergeCell ref="B12:I12"/>
    <mergeCell ref="B24:I24"/>
    <mergeCell ref="A30:H30"/>
    <mergeCell ref="G9:I9"/>
    <mergeCell ref="G10:G11"/>
    <mergeCell ref="H10:H11"/>
    <mergeCell ref="A9:A11"/>
    <mergeCell ref="B9:C11"/>
    <mergeCell ref="D9:D11"/>
    <mergeCell ref="B43:I43"/>
    <mergeCell ref="A42:H42"/>
    <mergeCell ref="B31:I31"/>
    <mergeCell ref="A35:H35"/>
    <mergeCell ref="B39:I39"/>
    <mergeCell ref="B36:I36"/>
    <mergeCell ref="A38:H38"/>
  </mergeCells>
  <phoneticPr fontId="8" type="noConversion"/>
  <conditionalFormatting sqref="J167:J170">
    <cfRule type="expression" dxfId="8" priority="1" stopIfTrue="1">
      <formula>$O167=1</formula>
    </cfRule>
    <cfRule type="expression" dxfId="7" priority="2" stopIfTrue="1">
      <formula>$O167=2</formula>
    </cfRule>
    <cfRule type="expression" dxfId="6" priority="3" stopIfTrue="1">
      <formula>$O167=3</formula>
    </cfRule>
  </conditionalFormatting>
  <conditionalFormatting sqref="K167:K170">
    <cfRule type="expression" dxfId="5" priority="4" stopIfTrue="1">
      <formula>$O167=1</formula>
    </cfRule>
    <cfRule type="expression" dxfId="4" priority="5" stopIfTrue="1">
      <formula>$O167=2</formula>
    </cfRule>
    <cfRule type="expression" dxfId="3" priority="6" stopIfTrue="1">
      <formula>$O167=3</formula>
    </cfRule>
  </conditionalFormatting>
  <conditionalFormatting sqref="L167:L170">
    <cfRule type="expression" dxfId="2" priority="7" stopIfTrue="1">
      <formula>$O167=1</formula>
    </cfRule>
    <cfRule type="expression" dxfId="1" priority="8" stopIfTrue="1">
      <formula>$O167=2</formula>
    </cfRule>
    <cfRule type="expression" dxfId="0" priority="9" stopIfTrue="1">
      <formula>$O167=3</formula>
    </cfRule>
  </conditionalFormatting>
  <printOptions horizontalCentered="1"/>
  <pageMargins left="0.39370078740157483" right="0.19685039370078741" top="0.39370078740157483" bottom="0.39370078740157483" header="0.51181102362204722" footer="0.51181102362204722"/>
  <pageSetup paperSize="9" scale="58" fitToHeight="0" orientation="portrait" r:id="rId1"/>
  <headerFooter alignWithMargins="0">
    <oddFooter>&amp;CPágina &amp;P de &amp;N</oddFooter>
  </headerFooter>
  <rowBreaks count="7" manualBreakCount="7">
    <brk id="30" max="8" man="1"/>
    <brk id="58" max="8" man="1"/>
    <brk id="78" max="8" man="1"/>
    <brk id="108" max="8" man="1"/>
    <brk id="134" max="8" man="1"/>
    <brk id="160" max="8" man="1"/>
    <brk id="180" max="8" man="1"/>
  </rowBreaks>
  <drawing r:id="rId2"/>
  <legacyDrawing r:id="rId3"/>
  <oleObjects>
    <mc:AlternateContent xmlns:mc="http://schemas.openxmlformats.org/markup-compatibility/2006">
      <mc:Choice Requires="x14">
        <oleObject shapeId="5121" r:id="rId4">
          <objectPr defaultSize="0" autoPict="0" r:id="rId5">
            <anchor moveWithCells="1">
              <from>
                <xdr:col>0</xdr:col>
                <xdr:colOff>335280</xdr:colOff>
                <xdr:row>1</xdr:row>
                <xdr:rowOff>68580</xdr:rowOff>
              </from>
              <to>
                <xdr:col>2</xdr:col>
                <xdr:colOff>487680</xdr:colOff>
                <xdr:row>2</xdr:row>
                <xdr:rowOff>251460</xdr:rowOff>
              </to>
            </anchor>
          </objectPr>
        </oleObject>
      </mc:Choice>
      <mc:Fallback>
        <oleObject shapeId="5121"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5"/>
  <sheetViews>
    <sheetView view="pageBreakPreview" topLeftCell="A151" zoomScale="115" zoomScaleSheetLayoutView="115" workbookViewId="0">
      <selection activeCell="A160" sqref="A160:D165"/>
    </sheetView>
  </sheetViews>
  <sheetFormatPr defaultRowHeight="13.2" x14ac:dyDescent="0.25"/>
  <cols>
    <col min="1" max="1" width="9.33203125" bestFit="1" customWidth="1"/>
    <col min="2" max="2" width="80.5546875" customWidth="1"/>
    <col min="3" max="3" width="56.109375" customWidth="1"/>
    <col min="4" max="4" width="9.5546875" bestFit="1" customWidth="1"/>
    <col min="5" max="5" width="11" bestFit="1" customWidth="1"/>
    <col min="6" max="6" width="16.109375" bestFit="1" customWidth="1"/>
    <col min="7" max="7" width="9.109375" customWidth="1"/>
  </cols>
  <sheetData>
    <row r="1" spans="1:10" ht="18" x14ac:dyDescent="0.25">
      <c r="A1" s="303" t="s">
        <v>25</v>
      </c>
      <c r="B1" s="303"/>
      <c r="C1" s="303"/>
      <c r="D1" s="303"/>
      <c r="E1" s="303"/>
      <c r="F1" s="44"/>
      <c r="G1" s="44"/>
      <c r="H1" s="44"/>
      <c r="I1" s="44"/>
      <c r="J1" s="44"/>
    </row>
    <row r="2" spans="1:10" ht="18" x14ac:dyDescent="0.25">
      <c r="A2" s="307" t="s">
        <v>15</v>
      </c>
      <c r="B2" s="308"/>
      <c r="C2" s="308"/>
      <c r="D2" s="308"/>
      <c r="E2" s="309"/>
    </row>
    <row r="3" spans="1:10" ht="17.399999999999999" x14ac:dyDescent="0.35">
      <c r="A3" s="304" t="str">
        <f>Orçamento!A4</f>
        <v>OBRA:Reforma da Praça Manoel Antônio Martins de Presidente Olegário - MG</v>
      </c>
      <c r="B3" s="304"/>
      <c r="C3" s="304"/>
      <c r="D3" s="304"/>
      <c r="E3" s="304"/>
      <c r="F3" s="45"/>
      <c r="G3" s="45"/>
      <c r="H3" s="45"/>
      <c r="I3" s="45"/>
      <c r="J3" s="45"/>
    </row>
    <row r="4" spans="1:10" ht="15.6" x14ac:dyDescent="0.25">
      <c r="A4" s="46" t="s">
        <v>0</v>
      </c>
      <c r="B4" s="47" t="s">
        <v>10</v>
      </c>
      <c r="C4" s="48" t="s">
        <v>14</v>
      </c>
      <c r="D4" s="305" t="s">
        <v>9</v>
      </c>
      <c r="E4" s="306"/>
    </row>
    <row r="5" spans="1:10" s="10" customFormat="1" ht="15.6" x14ac:dyDescent="0.25">
      <c r="A5" s="51">
        <f>Orçamento!A12</f>
        <v>1</v>
      </c>
      <c r="B5" s="300" t="s">
        <v>5</v>
      </c>
      <c r="C5" s="301"/>
      <c r="D5" s="301"/>
      <c r="E5" s="310"/>
    </row>
    <row r="6" spans="1:10" s="11" customFormat="1" ht="90" x14ac:dyDescent="0.25">
      <c r="A6" s="54" t="str">
        <f>Orçamento!A13</f>
        <v>1.1</v>
      </c>
      <c r="B6" s="40" t="str">
        <f>Orçamento!D13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6" s="39" t="s">
        <v>154</v>
      </c>
      <c r="D6" s="55">
        <f>Orçamento!F13</f>
        <v>4.5</v>
      </c>
      <c r="E6" s="56" t="str">
        <f>Orçamento!E13</f>
        <v>M2</v>
      </c>
    </row>
    <row r="7" spans="1:10" s="11" customFormat="1" ht="45" x14ac:dyDescent="0.25">
      <c r="A7" s="54" t="str">
        <f>Orçamento!A14</f>
        <v>1.2</v>
      </c>
      <c r="B7" s="40" t="str">
        <f>Orçamento!D14</f>
        <v>ESGOTAMENTO DE AGUA COM BOMBAS, VAZOES ATE 50 M3/H, ALTURA ATE 10M</v>
      </c>
      <c r="C7" s="52" t="s">
        <v>506</v>
      </c>
      <c r="D7" s="55">
        <v>85.65</v>
      </c>
      <c r="E7" s="56" t="str">
        <f>Orçamento!E14</f>
        <v>H</v>
      </c>
    </row>
    <row r="8" spans="1:10" s="11" customFormat="1" ht="30" x14ac:dyDescent="0.25">
      <c r="A8" s="54" t="str">
        <f>Orçamento!A15</f>
        <v>1.3</v>
      </c>
      <c r="B8" s="40" t="str">
        <f>Orçamento!D15</f>
        <v>CAVALETE EM PERFIL METÁLICO PARA PLACA DE SINALIZAÇÃO - 1,00 M X 1,00 M-CONFECÇÃO</v>
      </c>
      <c r="C8" s="39" t="s">
        <v>155</v>
      </c>
      <c r="D8" s="55">
        <f>Orçamento!F15</f>
        <v>6</v>
      </c>
      <c r="E8" s="56" t="str">
        <f>Orçamento!E15</f>
        <v>UNID.</v>
      </c>
    </row>
    <row r="9" spans="1:10" s="11" customFormat="1" ht="75" x14ac:dyDescent="0.25">
      <c r="A9" s="54" t="str">
        <f>Orçamento!A16</f>
        <v>1.4</v>
      </c>
      <c r="B9" s="40" t="str">
        <f>Orçamento!D16</f>
        <v>TAPUME REMOVÍVEL DE PROTEÇÃO PARA FECHAMENTO DE OBRA EM TELA GALVANIZADA, COM TRAMA LOSANGULAR DE 2"X2", FIO BWG 14, COM MÓDULO NA DIMENSÃO DE (300X220)CM, INCLUSIVE BASE DE APOIO EM CONCRETO MAGRO, DIMENSÃO ( 40X40)CM, ALTURA DE 20CM EM PONTALETE</v>
      </c>
      <c r="C9" s="39" t="s">
        <v>498</v>
      </c>
      <c r="D9" s="55">
        <f>331.8*2.2</f>
        <v>729.96</v>
      </c>
      <c r="E9" s="56" t="str">
        <f>Orçamento!E16</f>
        <v>M2</v>
      </c>
    </row>
    <row r="10" spans="1:10" s="11" customFormat="1" ht="90" x14ac:dyDescent="0.25">
      <c r="A10" s="54" t="str">
        <f>Orçamento!A17</f>
        <v>1.5</v>
      </c>
      <c r="B10" s="40" t="str">
        <f>Orçamento!D17</f>
        <v>LOCAÇÃO DE CONTAINER COM ISOLAMENTO TÉRMICO, TIPO 3, PARA DEPÓSITO / FERRAMENTARIA DE OBRA, COM MEDIDAS
REFERENCIAIS DE (6) METROS COMPRIMENTO, (2,3) METROS LARGURA E (2,5) METROS ALTURA ÚTIL INTERNA, INCLUSIVE LIGAÇÕES ELÉTRICAS INTERNAS, EXCLUSIVE MOBILIZAÇÃO/DESMOBILIZAÇÃO E LIGAÇÕES PROVISÓRIAS EXTERNAS</v>
      </c>
      <c r="C10" s="52" t="s">
        <v>157</v>
      </c>
      <c r="D10" s="55">
        <f>Orçamento!F17</f>
        <v>10</v>
      </c>
      <c r="E10" s="56" t="str">
        <f>Orçamento!E17</f>
        <v>MÊS</v>
      </c>
    </row>
    <row r="11" spans="1:10" s="11" customFormat="1" ht="45" x14ac:dyDescent="0.25">
      <c r="A11" s="54" t="str">
        <f>Orçamento!A18</f>
        <v>1.6</v>
      </c>
      <c r="B11" s="40" t="str">
        <f>Orçamento!D18</f>
        <v>LOCAÇÃO DE BANHEIRO QUÍMICO, DIMENSÃO (110X120X230)CM, LINHA PADRÃO, CONTENDO UMA (1) PIA/HIGIENIZADOR DE MÃOS, INCLUSIVE MANUTENÇÃO E MOBILIZAÇÃO /DESMOBILIZAÇÃO</v>
      </c>
      <c r="C11" s="52" t="s">
        <v>156</v>
      </c>
      <c r="D11" s="55">
        <f>Orçamento!F18</f>
        <v>10</v>
      </c>
      <c r="E11" s="56" t="str">
        <f>Orçamento!E18</f>
        <v>MÊS</v>
      </c>
    </row>
    <row r="12" spans="1:10" s="10" customFormat="1" ht="15.6" x14ac:dyDescent="0.25">
      <c r="A12" s="142">
        <f>Orçamento!A20</f>
        <v>2</v>
      </c>
      <c r="B12" s="300" t="str">
        <f>Orçamento!B20</f>
        <v>Vegetação</v>
      </c>
      <c r="C12" s="301"/>
      <c r="D12" s="301"/>
      <c r="E12" s="302"/>
    </row>
    <row r="13" spans="1:10" s="11" customFormat="1" ht="45" x14ac:dyDescent="0.25">
      <c r="A13" s="183" t="str">
        <f>Orçamento!A21</f>
        <v>2.1</v>
      </c>
      <c r="B13" s="40" t="str">
        <f>Orçamento!D21</f>
        <v>CORTE DE ÁRVORE NATIVA COM MOTO-SERRA Ø &gt;= 0,30M - ATÉ 1.000 UNIDADES (INCLUINDO, DESGALHAMENTO, CORTE EM TORAS E EMPILHAMENTO)</v>
      </c>
      <c r="C13" s="52" t="s">
        <v>319</v>
      </c>
      <c r="D13" s="53">
        <f>Orçamento!F21</f>
        <v>12</v>
      </c>
      <c r="E13" s="141" t="str">
        <f>Orçamento!E21</f>
        <v>UNID.</v>
      </c>
    </row>
    <row r="14" spans="1:10" s="11" customFormat="1" ht="30" x14ac:dyDescent="0.25">
      <c r="A14" s="183" t="str">
        <f>Orçamento!A22</f>
        <v>2.2</v>
      </c>
      <c r="B14" s="40" t="str">
        <f>Orçamento!D22</f>
        <v>REMOÇÃO DE RAÍZES REMANESCENTES DE TRONCO DE ÁRVORE COM DIÂMETRO MAIOR OU IGUAL A 0,20 M E MENOR QUE 0,40 M.AF_05/2018</v>
      </c>
      <c r="C14" s="52" t="s">
        <v>320</v>
      </c>
      <c r="D14" s="53">
        <f>Orçamento!F22</f>
        <v>12</v>
      </c>
      <c r="E14" s="141" t="str">
        <f>Orçamento!E22</f>
        <v>UNID.</v>
      </c>
    </row>
    <row r="15" spans="1:10" s="11" customFormat="1" ht="15.6" x14ac:dyDescent="0.25">
      <c r="A15" s="142">
        <f>Orçamento!A24</f>
        <v>3</v>
      </c>
      <c r="B15" s="300" t="str">
        <f>Orçamento!B24</f>
        <v>Demolições</v>
      </c>
      <c r="C15" s="301"/>
      <c r="D15" s="301"/>
      <c r="E15" s="314"/>
    </row>
    <row r="16" spans="1:10" s="11" customFormat="1" ht="60" x14ac:dyDescent="0.25">
      <c r="A16" s="54" t="str">
        <f>Orçamento!A25</f>
        <v>3.1</v>
      </c>
      <c r="B16" s="40" t="str">
        <f>Orçamento!D25</f>
        <v xml:space="preserve"> DEMOLIÇÃO MECANIZADA DE LAJE DE CONCRETO ARMADO, COM ESPESSURA DE ATÉ 15CM, , COM EQUIPAMENTO ELÉTRICO,
INCLUSIVE AFASTAMENTO E EMPILHAMENTO, EXCLUSIVE TRANSPORTE E RETIRADA DO MATERIAL DEMOLIDO</v>
      </c>
      <c r="C16" s="57" t="s">
        <v>321</v>
      </c>
      <c r="D16" s="58">
        <v>988.23</v>
      </c>
      <c r="E16" s="143" t="str">
        <f>Orçamento!E25</f>
        <v>M2</v>
      </c>
    </row>
    <row r="17" spans="1:6" s="11" customFormat="1" ht="30" x14ac:dyDescent="0.25">
      <c r="A17" s="54" t="str">
        <f>Orçamento!A26</f>
        <v>3.2</v>
      </c>
      <c r="B17" s="40" t="str">
        <f>Orçamento!D26</f>
        <v>CARGA MECÂNICA DE MATERIAL DE QUALQUER NATUREZA SOBRE CAMINHÃO, EXCLUSIVE TRANSPORTE</v>
      </c>
      <c r="C17" s="57" t="s">
        <v>322</v>
      </c>
      <c r="D17" s="58">
        <f>D16*0.05</f>
        <v>49.411500000000004</v>
      </c>
      <c r="E17" s="143" t="str">
        <f>Orçamento!E26</f>
        <v>M3</v>
      </c>
    </row>
    <row r="18" spans="1:6" s="11" customFormat="1" ht="60" x14ac:dyDescent="0.25">
      <c r="A18" s="54" t="str">
        <f>Orçamento!A27</f>
        <v>3.3</v>
      </c>
      <c r="B18" s="40" t="str">
        <f>Orçamento!D27</f>
        <v>REMOÇÃO MANUAL DE GUIA DE MEIO-FIO PRÉ-MOLDADA EM CONCRETO, COM REAPROVEITAMENTO, INCLUSIVE AFASTAMENTO E EMPILHAMENTO, EXCLUSIVE TRANSPORTE E RETIRADA DO MATERIAL REMOVIDO NÃO REAPROVEITÁVEL</v>
      </c>
      <c r="C18" s="57" t="s">
        <v>323</v>
      </c>
      <c r="D18" s="58">
        <v>331.8</v>
      </c>
      <c r="E18" s="143" t="str">
        <f>Orçamento!E27</f>
        <v>M</v>
      </c>
    </row>
    <row r="19" spans="1:6" s="11" customFormat="1" ht="60" x14ac:dyDescent="0.25">
      <c r="A19" s="54" t="str">
        <f>Orçamento!A28</f>
        <v>3.4</v>
      </c>
      <c r="B19" s="40" t="str">
        <f>Orçamento!D28</f>
        <v>TRANSPORTE DE MATERIAL DE QUALQUER NATUREZA EM CAMINHÃO, DISTÂNCIA MAIOR QUE 2KM E MENOR OU IGUAL A 5KM, DENTRO DO PERÍMETRO URBANO, EXCLUSIVE CARGA,
INCLUSIVE DESCARGA</v>
      </c>
      <c r="C19" s="57" t="s">
        <v>507</v>
      </c>
      <c r="D19" s="58">
        <f>(49.41+14.93+128.94)*2.8</f>
        <v>541.18399999999997</v>
      </c>
      <c r="E19" s="143" t="str">
        <f>Orçamento!E28</f>
        <v>M3XKM</v>
      </c>
    </row>
    <row r="20" spans="1:6" s="11" customFormat="1" ht="45" x14ac:dyDescent="0.25">
      <c r="A20" s="54" t="str">
        <f>Orçamento!A29</f>
        <v>3.5</v>
      </c>
      <c r="B20" s="40" t="str">
        <f>Orçamento!D29</f>
        <v>DESMONTE DE MATERIAL DE 3ª CATEGORIA (BLOCOS DE ROCHAS OU MATACOS), COM MARTELETE PNEUMÁTICO MANUAL EXCLUSIVE CARGA E TRANSPORTE. AF_03/2021</v>
      </c>
      <c r="C20" s="52" t="s">
        <v>324</v>
      </c>
      <c r="D20" s="53">
        <f>42.98*3</f>
        <v>128.94</v>
      </c>
      <c r="E20" s="141" t="str">
        <f>Orçamento!E29</f>
        <v xml:space="preserve">M3 </v>
      </c>
      <c r="F20" s="180"/>
    </row>
    <row r="21" spans="1:6" s="11" customFormat="1" ht="15.6" x14ac:dyDescent="0.25">
      <c r="A21" s="51">
        <f>Orçamento!A31</f>
        <v>4</v>
      </c>
      <c r="B21" s="300" t="str">
        <f>Orçamento!B31</f>
        <v>Movimentação de Terra</v>
      </c>
      <c r="C21" s="301"/>
      <c r="D21" s="301"/>
      <c r="E21" s="302"/>
    </row>
    <row r="22" spans="1:6" s="11" customFormat="1" ht="45" x14ac:dyDescent="0.25">
      <c r="A22" s="54" t="str">
        <f>Orçamento!A32</f>
        <v>4.1</v>
      </c>
      <c r="B22" s="40" t="str">
        <f>Orçamento!D32</f>
        <v>ESCAVAÇÃO, CARGA, DESCARGA, ESPALHAMENTO E TRANSPORTE DE MATERIAL DE 1ª CATEGORIA, COM CAMINHÃO. DISTÂNCIA MÉDIA DE TRANSPORTE DE 2.501 A 3. 000 M</v>
      </c>
      <c r="C22" s="57" t="s">
        <v>508</v>
      </c>
      <c r="D22" s="58">
        <v>5233.37</v>
      </c>
      <c r="E22" s="59" t="str">
        <f>Orçamento!E32</f>
        <v>M3</v>
      </c>
    </row>
    <row r="23" spans="1:6" s="11" customFormat="1" ht="30" x14ac:dyDescent="0.25">
      <c r="A23" s="54" t="str">
        <f>Orçamento!A33</f>
        <v>4.2</v>
      </c>
      <c r="B23" s="40" t="str">
        <f>Orçamento!D33</f>
        <v>CASCALHO COM TEOR ÓTIMO ARGILOSO PARA COMPACTAÇÃO</v>
      </c>
      <c r="C23" s="57" t="s">
        <v>325</v>
      </c>
      <c r="D23" s="58">
        <f>2571.6*1.1</f>
        <v>2828.76</v>
      </c>
      <c r="E23" s="59" t="str">
        <f>Orçamento!E33</f>
        <v>M3</v>
      </c>
    </row>
    <row r="24" spans="1:6" s="11" customFormat="1" ht="45" x14ac:dyDescent="0.25">
      <c r="A24" s="54" t="str">
        <f>Orçamento!A34</f>
        <v>4.3</v>
      </c>
      <c r="B24" s="40" t="str">
        <f>Orçamento!D34</f>
        <v>EXECUÇÃO E COMPACTAÇÃO DE ATERRO COM SOLO PREDOMINANTEMENTE ARGILOSO - EXCLUSIVE SOLO, ESCAVAÇÃO, CARGA E TRANSPORTE. AF_11/2019</v>
      </c>
      <c r="C24" s="57" t="s">
        <v>327</v>
      </c>
      <c r="D24" s="58">
        <f>D23</f>
        <v>2828.76</v>
      </c>
      <c r="E24" s="59" t="str">
        <f>Orçamento!E34</f>
        <v>M3</v>
      </c>
    </row>
    <row r="25" spans="1:6" s="11" customFormat="1" ht="15.6" x14ac:dyDescent="0.25">
      <c r="A25" s="51">
        <f>Orçamento!A36</f>
        <v>5</v>
      </c>
      <c r="B25" s="300" t="str">
        <f>Orçamento!B36</f>
        <v>Topografia</v>
      </c>
      <c r="C25" s="301"/>
      <c r="D25" s="301"/>
      <c r="E25" s="302"/>
    </row>
    <row r="26" spans="1:6" s="11" customFormat="1" ht="30" x14ac:dyDescent="0.25">
      <c r="A26" s="54" t="str">
        <f>Orçamento!A37</f>
        <v>5.1</v>
      </c>
      <c r="B26" s="40" t="str">
        <f>Orçamento!D37</f>
        <v xml:space="preserve"> LOCAÇÃO TOPOGRÁFICA ACIMA DE CINQUENTA (50) PONTOS REFERENCIAIS, INCLUSIVE ESTACA (PIQUETE) DE MARCAÇÃO</v>
      </c>
      <c r="C26" s="57" t="s">
        <v>326</v>
      </c>
      <c r="D26" s="58">
        <v>100</v>
      </c>
      <c r="E26" s="59" t="str">
        <f>Orçamento!E37</f>
        <v>UNID.</v>
      </c>
    </row>
    <row r="27" spans="1:6" s="11" customFormat="1" ht="15.6" x14ac:dyDescent="0.25">
      <c r="A27" s="51">
        <f>Orçamento!A39</f>
        <v>6</v>
      </c>
      <c r="B27" s="300" t="str">
        <f>Orçamento!B39</f>
        <v>Enrocamento</v>
      </c>
      <c r="C27" s="301"/>
      <c r="D27" s="301"/>
      <c r="E27" s="302"/>
    </row>
    <row r="28" spans="1:6" s="11" customFormat="1" ht="45" x14ac:dyDescent="0.25">
      <c r="A28" s="54" t="str">
        <f>Orçamento!A40</f>
        <v>6.1</v>
      </c>
      <c r="B28" s="40" t="str">
        <f>Orçamento!D40</f>
        <v>ENROCAMENTO MANUAL COM PEDRA DE MÃO ARRUMADA, INCLUSIVE FORNECIMENTO, EXCLUSIVE REJUNTAMENTO COM
ARGAMASSA (FACE TOTAL DA MONTANTE)</v>
      </c>
      <c r="C28" s="57" t="s">
        <v>509</v>
      </c>
      <c r="D28" s="58">
        <v>15.09</v>
      </c>
      <c r="E28" s="59" t="str">
        <f>Orçamento!E40</f>
        <v>M3</v>
      </c>
    </row>
    <row r="29" spans="1:6" s="11" customFormat="1" ht="45" x14ac:dyDescent="0.25">
      <c r="A29" s="54" t="str">
        <f>Orçamento!A41</f>
        <v>6.2</v>
      </c>
      <c r="B29" s="40" t="str">
        <f>Orçamento!D41</f>
        <v>LASTRO DE CONCRETO MAGRO, INCLUSIVE TRANSPORTE, LANÇAMENTO E ADENSAMENTO</v>
      </c>
      <c r="C29" s="57" t="s">
        <v>512</v>
      </c>
      <c r="D29" s="58">
        <v>7.04</v>
      </c>
      <c r="E29" s="59" t="str">
        <f>Orçamento!E41</f>
        <v>M3</v>
      </c>
    </row>
    <row r="30" spans="1:6" s="11" customFormat="1" ht="15.6" x14ac:dyDescent="0.25">
      <c r="A30" s="51">
        <f>Orçamento!A43</f>
        <v>7</v>
      </c>
      <c r="B30" s="300" t="str">
        <f>Orçamento!B43</f>
        <v>Guias e Rampas</v>
      </c>
      <c r="C30" s="301"/>
      <c r="D30" s="301"/>
      <c r="E30" s="302"/>
    </row>
    <row r="31" spans="1:6" s="10" customFormat="1" ht="30" x14ac:dyDescent="0.25">
      <c r="A31" s="54" t="str">
        <f>Orçamento!A44</f>
        <v>7.1</v>
      </c>
      <c r="B31" s="40" t="str">
        <f>Orçamento!D44</f>
        <v>GUIA (MEIO-FIO) CONCRETO, MOLDADA IN LOCO EM TRECHO RETO COM EXTRUSO RA, 13 CM BASE X 22 CM ALTURA. AF_06/2016</v>
      </c>
      <c r="C31" s="57" t="s">
        <v>328</v>
      </c>
      <c r="D31" s="58">
        <v>364.77</v>
      </c>
      <c r="E31" s="59" t="str">
        <f>Orçamento!E44</f>
        <v>M</v>
      </c>
    </row>
    <row r="32" spans="1:6" s="10" customFormat="1" ht="30" x14ac:dyDescent="0.25">
      <c r="A32" s="54" t="str">
        <f>Orçamento!A45</f>
        <v>7.2</v>
      </c>
      <c r="B32" s="40" t="str">
        <f>Orçamento!D45</f>
        <v>GUIA (MEIO-FIO) CONCRETO, MOLDADA IN LOCO EM TRECHO CURVO COM EXTRUSORA, 13 CM BASE X 22 CM ALTURA. AF_06/2016</v>
      </c>
      <c r="C32" s="57" t="s">
        <v>329</v>
      </c>
      <c r="D32" s="58">
        <v>16.399999999999999</v>
      </c>
      <c r="E32" s="59" t="str">
        <f>Orçamento!E45</f>
        <v>M</v>
      </c>
    </row>
    <row r="33" spans="1:5" s="10" customFormat="1" ht="75" x14ac:dyDescent="0.25">
      <c r="A33" s="54" t="str">
        <f>Orçamento!A46</f>
        <v>7.3</v>
      </c>
      <c r="B33" s="40" t="str">
        <f>Orçamento!D46</f>
        <v>ASSENTAMENTO DE GUIA (MEIO-FIO) EM TRECHO RETO, CONFECCIONADA EM CONCRETO PRÉ-FABRICADO, DIMENSÕES 39X6,5X6,5X19 CM (COMPRIMENTO X BASE INFERIOR X BASE SUPERIOR X ALTURA), PARA DELIMITAÇÃO DE JARDINS, PRAÇAS OU PASSEIOS. AF_05/2016</v>
      </c>
      <c r="C33" s="57" t="s">
        <v>330</v>
      </c>
      <c r="D33" s="58">
        <f>14*(0.4*2+(0.3*2))</f>
        <v>19.599999999999998</v>
      </c>
      <c r="E33" s="59" t="str">
        <f>Orçamento!E46</f>
        <v>M</v>
      </c>
    </row>
    <row r="34" spans="1:5" s="10" customFormat="1" ht="45" x14ac:dyDescent="0.25">
      <c r="A34" s="54" t="str">
        <f>Orçamento!A47</f>
        <v>7.4</v>
      </c>
      <c r="B34" s="40" t="str">
        <f>Orçamento!D47</f>
        <v>RAMPA PARA ACESSO DE DEFICIENTE, EM CONCRETO SIMPLES FCK = 25 MPA, DESEMPENADA, COM PINTURA INDICATIVA, 02
DEMÃOS</v>
      </c>
      <c r="C34" s="57" t="s">
        <v>331</v>
      </c>
      <c r="D34" s="58">
        <v>3</v>
      </c>
      <c r="E34" s="59" t="str">
        <f>Orçamento!E47</f>
        <v>UNID.</v>
      </c>
    </row>
    <row r="35" spans="1:5" s="10" customFormat="1" ht="60" x14ac:dyDescent="0.25">
      <c r="A35" s="54" t="str">
        <f>Orçamento!A48</f>
        <v>7.5</v>
      </c>
      <c r="B35" s="40" t="str">
        <f>Orçamento!D48</f>
        <v>PISO EM CONCRETO, PREPARADO EM OBRA COM BETONEIRA, FCK 13,5MPA, SEM ARMAÇÃO, ACABAMENTO RÚSTICO, ESP. 8CM, INCLUSIVE FORNECIMENTO, LANÇAMENTO, ADENSAMENTO,
SARRAFEAMENTO, EXCLUSIVE JUNTA DE DILATAÇÃO</v>
      </c>
      <c r="C35" s="57" t="s">
        <v>333</v>
      </c>
      <c r="D35" s="58">
        <v>1028</v>
      </c>
      <c r="E35" s="59" t="str">
        <f>Orçamento!E48</f>
        <v>M2</v>
      </c>
    </row>
    <row r="36" spans="1:5" s="10" customFormat="1" ht="45" x14ac:dyDescent="0.25">
      <c r="A36" s="54" t="str">
        <f>Orçamento!A49</f>
        <v>7.6</v>
      </c>
      <c r="B36" s="40" t="str">
        <f>Orçamento!D49</f>
        <v>REVESTIMENTO COM LADRILHO HIDRÁULICO APLICADO EM PISO (25X25CM) COM JUNTA SECA, NA COR NATURAL, ASSENTAMENTO
COM ARGAMASSA INDUSTRIALIZADA</v>
      </c>
      <c r="C36" s="57" t="s">
        <v>332</v>
      </c>
      <c r="D36" s="58">
        <v>1028</v>
      </c>
      <c r="E36" s="59" t="str">
        <f>Orçamento!E49</f>
        <v>M2</v>
      </c>
    </row>
    <row r="37" spans="1:5" s="10" customFormat="1" ht="15.6" x14ac:dyDescent="0.25">
      <c r="A37" s="51">
        <f>Orçamento!A51</f>
        <v>8</v>
      </c>
      <c r="B37" s="300" t="str">
        <f>Orçamento!B51</f>
        <v>Pista de Caminhada</v>
      </c>
      <c r="C37" s="301"/>
      <c r="D37" s="301"/>
      <c r="E37" s="302"/>
    </row>
    <row r="38" spans="1:5" s="10" customFormat="1" ht="60" x14ac:dyDescent="0.25">
      <c r="A38" s="54" t="str">
        <f>Orçamento!A52</f>
        <v>8.1</v>
      </c>
      <c r="B38" s="40" t="str">
        <f>Orçamento!D52</f>
        <v>PISO EM CONCRETO, PREPARADO EM OBRA COM BETONEIRA, FCK 13,5MPA, SEM ARMAÇÃO, ACABAMENTO RÚSTICO, ESP. 8CM, INCLUSIVE FORNECIMENTO, LANÇAMENTO, ADENSAMENTO,
SARRAFEAMENTO, EXCLUSIVE JUNTA DE DILATAÇÃO</v>
      </c>
      <c r="C38" s="57" t="s">
        <v>513</v>
      </c>
      <c r="D38" s="58">
        <v>505.29</v>
      </c>
      <c r="E38" s="59" t="str">
        <f>Orçamento!E52</f>
        <v>M2</v>
      </c>
    </row>
    <row r="39" spans="1:5" s="10" customFormat="1" ht="45" x14ac:dyDescent="0.25">
      <c r="A39" s="54" t="str">
        <f>Orçamento!A53</f>
        <v>8.2</v>
      </c>
      <c r="B39" s="40" t="str">
        <f>Orçamento!D53</f>
        <v xml:space="preserve"> PISO CIMENTADO NATADO COM ARGAMASSA, TRAÇO 1:3 (CIMENTO E AREIA), ESP. 20MM, ACABAMENTO QUEIMADO, SEM JUNTA DE DILATAÇÃO</v>
      </c>
      <c r="C39" s="57" t="str">
        <f>C38</f>
        <v>505,29 m² de pista de caminhada</v>
      </c>
      <c r="D39" s="58">
        <f>D38</f>
        <v>505.29</v>
      </c>
      <c r="E39" s="59" t="str">
        <f>Orçamento!E53</f>
        <v>M2</v>
      </c>
    </row>
    <row r="40" spans="1:5" s="11" customFormat="1" ht="15.6" x14ac:dyDescent="0.25">
      <c r="A40" s="51">
        <f>Orçamento!A55</f>
        <v>9</v>
      </c>
      <c r="B40" s="300" t="str">
        <f>Orçamento!B55</f>
        <v>Pintura Guias de Meio-Fio e Pista de caminhada</v>
      </c>
      <c r="C40" s="301"/>
      <c r="D40" s="301"/>
      <c r="E40" s="302"/>
    </row>
    <row r="41" spans="1:5" s="11" customFormat="1" ht="30" x14ac:dyDescent="0.25">
      <c r="A41" s="54" t="str">
        <f>Orçamento!A56</f>
        <v>9.1</v>
      </c>
      <c r="B41" s="40" t="str">
        <f>Orçamento!D56</f>
        <v>PINTURA DE MEIO-FIO COM TINTA BRANCA A BASE DE CAL (CAIAÇÃO). AF_05/20/21</v>
      </c>
      <c r="C41" s="57" t="s">
        <v>334</v>
      </c>
      <c r="D41" s="58">
        <f>D31+D32</f>
        <v>381.16999999999996</v>
      </c>
      <c r="E41" s="59" t="str">
        <f>Orçamento!E56</f>
        <v>M</v>
      </c>
    </row>
    <row r="42" spans="1:5" s="11" customFormat="1" ht="30" x14ac:dyDescent="0.25">
      <c r="A42" s="54" t="str">
        <f>Orçamento!A57</f>
        <v>9.2</v>
      </c>
      <c r="B42" s="40" t="str">
        <f>Orçamento!D57</f>
        <v>PINTURA COM TINTA A BASE DE BORRACHA CLORADA EM REVESTIMENTO CIMENTÍCIO OU CONCRETO, DUAS (2) DEMÃOS</v>
      </c>
      <c r="C42" s="57" t="s">
        <v>515</v>
      </c>
      <c r="D42" s="58">
        <f>D38</f>
        <v>505.29</v>
      </c>
      <c r="E42" s="59" t="str">
        <f>Orçamento!E57</f>
        <v>M2</v>
      </c>
    </row>
    <row r="43" spans="1:5" s="11" customFormat="1" ht="15.6" x14ac:dyDescent="0.25">
      <c r="A43" s="51">
        <f>Orçamento!A59</f>
        <v>10</v>
      </c>
      <c r="B43" s="300" t="str">
        <f>Orçamento!B59</f>
        <v>Extravasor/Ladrão</v>
      </c>
      <c r="C43" s="301"/>
      <c r="D43" s="301"/>
      <c r="E43" s="302"/>
    </row>
    <row r="44" spans="1:5" s="11" customFormat="1" ht="45" x14ac:dyDescent="0.25">
      <c r="A44" s="54" t="str">
        <f>Orçamento!A60</f>
        <v>10.1</v>
      </c>
      <c r="B44" s="40" t="str">
        <f>Orçamento!D60</f>
        <v xml:space="preserve"> PERFURAÇÃO MANUAL DE ESTACA TIPO BROCA A TRADO, INCLUSIVE AFASTAMENTO, EXCLUSIVE ARMAÇÃO, CONCRETO ESTRUTURAL, TRANSPORTE E RETIRADA DO MATERIAL ESCAVADO</v>
      </c>
      <c r="C44" s="52" t="s">
        <v>335</v>
      </c>
      <c r="D44" s="58">
        <f>PI()*(0.25/2)^2*4*1.5</f>
        <v>0.2945243112740431</v>
      </c>
      <c r="E44" s="59" t="str">
        <f>Orçamento!E60</f>
        <v>M3</v>
      </c>
    </row>
    <row r="45" spans="1:5" s="11" customFormat="1" ht="30" x14ac:dyDescent="0.25">
      <c r="A45" s="54" t="str">
        <f>Orçamento!A61</f>
        <v>10.2</v>
      </c>
      <c r="B45" s="40" t="str">
        <f>Orçamento!D61</f>
        <v>CORTE, DOBRA E MONTAGEM DE AÇO CA-50/60, INCLUSIVE ESPAÇADOR</v>
      </c>
      <c r="C45" s="52" t="s">
        <v>336</v>
      </c>
      <c r="D45" s="58">
        <v>58</v>
      </c>
      <c r="E45" s="59" t="str">
        <f>Orçamento!E61</f>
        <v>KG</v>
      </c>
    </row>
    <row r="46" spans="1:5" s="11" customFormat="1" ht="45" x14ac:dyDescent="0.25">
      <c r="A46" s="54" t="str">
        <f>Orçamento!A62</f>
        <v>10.3</v>
      </c>
      <c r="B46" s="40" t="str">
        <f>Orçamento!D62</f>
        <v>FORNECIMENTO DE CONCRETO ESTRUTURAL, PREPARADO EM OBRA COM BETONEIRA, COM FCK 25MPA, INCLUSIVE LANÇAMENTO, ADENSAMENTO E ACABAMENTO (FUNDAÇÃO)</v>
      </c>
      <c r="C46" s="52" t="s">
        <v>336</v>
      </c>
      <c r="D46" s="58">
        <v>0.69</v>
      </c>
      <c r="E46" s="59" t="str">
        <f>Orçamento!E62</f>
        <v>M3</v>
      </c>
    </row>
    <row r="47" spans="1:5" s="11" customFormat="1" ht="60" x14ac:dyDescent="0.25">
      <c r="A47" s="54" t="str">
        <f>Orçamento!A63</f>
        <v>10.4</v>
      </c>
      <c r="B47" s="40" t="str">
        <f>Orçamento!D63</f>
        <v>PISO EM CONCRETO, PREPARADO EM OBRA COM BETONEIRA, FCK 13,5MPA, SEM ARMAÇÃO, ACABAMENTO RÚSTICO, ESP. 8CM,INCLUSIVE FORNECIMENTO, LANÇAMENTO, ADENSAMENTO,
SARRAFEAMENTO, EXCLUSIVE JUNTA DE DILATAÇÃO</v>
      </c>
      <c r="C47" s="52" t="s">
        <v>339</v>
      </c>
      <c r="D47" s="58">
        <f>0.5*1.5</f>
        <v>0.75</v>
      </c>
      <c r="E47" s="59" t="str">
        <f>Orçamento!E63</f>
        <v>M2</v>
      </c>
    </row>
    <row r="48" spans="1:5" s="11" customFormat="1" ht="60" x14ac:dyDescent="0.25">
      <c r="A48" s="54" t="str">
        <f>Orçamento!A64</f>
        <v>10.5</v>
      </c>
      <c r="B48" s="40" t="str">
        <f>Orçamento!D64</f>
        <v>ALVENARIA DE BLOCO DE CONCRETO CHEIO COM ARMAÇÃO, EM CONCRETO COM FCK 15MPA , ESP. 14CM, PARA REVESTIMENTO,
INCLUSIVE ARGAMASSA PARA ASSENTAMENTO (DETALHE D - CADERNO SEDS)</v>
      </c>
      <c r="C48" s="52" t="s">
        <v>337</v>
      </c>
      <c r="D48" s="58">
        <f>(0.3*1.7*2)+(1.5*1.7*2)</f>
        <v>6.1199999999999992</v>
      </c>
      <c r="E48" s="59" t="str">
        <f>Orçamento!E64</f>
        <v>M2</v>
      </c>
    </row>
    <row r="49" spans="1:5" s="11" customFormat="1" ht="30" x14ac:dyDescent="0.25">
      <c r="A49" s="54" t="str">
        <f>Orçamento!A65</f>
        <v>10.6</v>
      </c>
      <c r="B49" s="40" t="str">
        <f>Orçamento!D65</f>
        <v xml:space="preserve"> FÔRMA E DESFORMA DE COMPENSADO RESINADO, ESP. 12MM, REAPROVEITAMENTO (3X) (FUNDAÇÃO)</v>
      </c>
      <c r="C49" s="52" t="s">
        <v>336</v>
      </c>
      <c r="D49" s="58">
        <v>11.93</v>
      </c>
      <c r="E49" s="59" t="str">
        <f>Orçamento!E65</f>
        <v>M2</v>
      </c>
    </row>
    <row r="50" spans="1:5" s="11" customFormat="1" ht="45" x14ac:dyDescent="0.25">
      <c r="A50" s="54" t="str">
        <f>Orçamento!A66</f>
        <v>10.7</v>
      </c>
      <c r="B50" s="40" t="str">
        <f>Orçamento!D66</f>
        <v>CHAPISCO COM ARGAMASSA, TRAÇO 1:3 (CIMENTO E AREIA), ESP. 5MM, APLICADO EM ALVENARIA/ESTRUTURA DE CONCRETO COM COLHER, PREPARO MECÂNICO</v>
      </c>
      <c r="C50" s="40" t="s">
        <v>516</v>
      </c>
      <c r="D50" s="58">
        <v>17.68</v>
      </c>
      <c r="E50" s="59" t="str">
        <f>Orçamento!E66</f>
        <v>M2</v>
      </c>
    </row>
    <row r="51" spans="1:5" s="11" customFormat="1" ht="60" x14ac:dyDescent="0.25">
      <c r="A51" s="54" t="str">
        <f>Orçamento!A67</f>
        <v>10.8</v>
      </c>
      <c r="B51" s="40" t="str">
        <f>Orçamento!D67</f>
        <v>REVESTIMENTO COM IMPERMEABILIZANTE EM DUAS (2) CAMADAS SOBREPOSTAS DE ARGAMASSA, TRAÇO 1:3 (CIMENTO E AREIA) COM ADITIVO IMPERMEABILIZANTE, ESP. 20MM, INCLUSIVE PINTURA COM DUAS (2) DEMÃOS COM EMULSÃO ASFÁLTICA</v>
      </c>
      <c r="C51" s="52" t="s">
        <v>517</v>
      </c>
      <c r="D51" s="58">
        <f>D50</f>
        <v>17.68</v>
      </c>
      <c r="E51" s="59" t="str">
        <f>Orçamento!E67</f>
        <v>M2</v>
      </c>
    </row>
    <row r="52" spans="1:5" s="11" customFormat="1" ht="30" x14ac:dyDescent="0.25">
      <c r="A52" s="54" t="str">
        <f>Orçamento!A68</f>
        <v>10.9</v>
      </c>
      <c r="B52" s="40" t="str">
        <f>Orçamento!D68</f>
        <v>REGISTRO DE GAVETA BRUTO, LATÃO, ROSCÁVEL, 4" - FORNECIMENTO E INSTALAÇÃO. AF_08/2021</v>
      </c>
      <c r="C52" s="52" t="s">
        <v>518</v>
      </c>
      <c r="D52" s="58">
        <v>3</v>
      </c>
      <c r="E52" s="59" t="str">
        <f>Orçamento!E68</f>
        <v>U</v>
      </c>
    </row>
    <row r="53" spans="1:5" s="11" customFormat="1" ht="30" x14ac:dyDescent="0.25">
      <c r="A53" s="54" t="str">
        <f>Orçamento!A69</f>
        <v>10.10</v>
      </c>
      <c r="B53" s="40" t="str">
        <f>Orçamento!D69</f>
        <v>FORNECIMENTO E ASSENTAMENTO DE TUBO PVC RÍGIDO ROSCÁVEL, ÁGUA FRIA, DN 4" (110 MM), INCLUSIVE CONEXÕES</v>
      </c>
      <c r="C53" s="52" t="s">
        <v>338</v>
      </c>
      <c r="D53" s="58">
        <f>30*3</f>
        <v>90</v>
      </c>
      <c r="E53" s="59" t="str">
        <f>Orçamento!E69</f>
        <v>M</v>
      </c>
    </row>
    <row r="54" spans="1:5" s="11" customFormat="1" ht="45" x14ac:dyDescent="0.25">
      <c r="A54" s="54" t="str">
        <f>Orçamento!A70</f>
        <v>10.11</v>
      </c>
      <c r="B54" s="40" t="str">
        <f>Orçamento!D70</f>
        <v>GRADE CHUMBADA DE VERGALHÃO SOLDADO 32MM ESPAÇADOS DE 18,75CM EM 10CM</v>
      </c>
      <c r="C54" s="52" t="s">
        <v>391</v>
      </c>
      <c r="D54" s="144">
        <v>1</v>
      </c>
      <c r="E54" s="59" t="s">
        <v>82</v>
      </c>
    </row>
    <row r="55" spans="1:5" s="11" customFormat="1" ht="15.6" x14ac:dyDescent="0.25">
      <c r="A55" s="51">
        <f>Orçamento!A72</f>
        <v>11</v>
      </c>
      <c r="B55" s="300" t="str">
        <f>Orçamento!B72</f>
        <v>Caixa de Captação de água</v>
      </c>
      <c r="C55" s="301"/>
      <c r="D55" s="301"/>
      <c r="E55" s="302"/>
    </row>
    <row r="56" spans="1:5" ht="60" x14ac:dyDescent="0.25">
      <c r="A56" s="54" t="str">
        <f>Orçamento!A73</f>
        <v>11.1</v>
      </c>
      <c r="B56" s="40" t="str">
        <f>Orçamento!D73</f>
        <v>ALVENARIA DE BLOCO DE CONCRETO CHEIO COM ARMAÇÃO, EM CONCRETO COM FCK 15MPA , ESP. 14CM, PARA REVESTIMENTO,
INCLUSIVE ARGAMASSA PARA ASSENTAMENTO (DETALHE D - CADERNO SEDS)</v>
      </c>
      <c r="C56" s="52" t="s">
        <v>344</v>
      </c>
      <c r="D56" s="58">
        <f>0.8*2.1*4</f>
        <v>6.7200000000000006</v>
      </c>
      <c r="E56" s="60" t="str">
        <f>Orçamento!E73</f>
        <v>M2</v>
      </c>
    </row>
    <row r="57" spans="1:5" ht="60" x14ac:dyDescent="0.25">
      <c r="A57" s="54" t="str">
        <f>Orçamento!A74</f>
        <v>11.2</v>
      </c>
      <c r="B57" s="40" t="str">
        <f>Orçamento!D74</f>
        <v>PISO EM CONCRETO, PREPARADO EM OBRA COM BETONEIRA, FCK 13,5MPA, SEM ARMAÇÃO, ACABAMENTO RÚSTICO, ESP. 8CM, INCLUSIVE FORNECIMENTO, LANÇAMENTO, ADENSAMENTO,
SARRAFEAMENTO, EXCLUSIVE JUNTA DE DILATAÇÃO</v>
      </c>
      <c r="C57" s="52" t="s">
        <v>342</v>
      </c>
      <c r="D57" s="58">
        <f>0.56*0.56</f>
        <v>0.31360000000000005</v>
      </c>
      <c r="E57" s="60" t="str">
        <f>Orçamento!E74</f>
        <v>M2</v>
      </c>
    </row>
    <row r="58" spans="1:5" ht="45" x14ac:dyDescent="0.25">
      <c r="A58" s="54" t="str">
        <f>Orçamento!A75</f>
        <v>11.3</v>
      </c>
      <c r="B58" s="40" t="str">
        <f>Orçamento!D75</f>
        <v>CHAPISCO COM ARGAMASSA, TRAÇO 1:3 (CIMENTO E AREIA), ESP. 5MM, APLICADO EM ALVENARIA/ESTRUTURA DE CONCRETO COM COLHER, PREPARO MECÂNICO</v>
      </c>
      <c r="C58" s="52" t="s">
        <v>519</v>
      </c>
      <c r="D58" s="58">
        <v>9.92</v>
      </c>
      <c r="E58" s="60" t="str">
        <f>Orçamento!E75</f>
        <v>M2</v>
      </c>
    </row>
    <row r="59" spans="1:5" ht="60" x14ac:dyDescent="0.25">
      <c r="A59" s="54" t="str">
        <f>Orçamento!A76</f>
        <v>11.4</v>
      </c>
      <c r="B59" s="40" t="str">
        <f>Orçamento!D76</f>
        <v>REVESTIMENTO COM IMPERMEABILIZANTE EM DUAS (2) CAMADAS SOBREPOSTAS DE ARGAMASSA, TRAÇO 1:3 (CIMENTO E AREIA) COM ADITIVO IMPERMEABILIZANTE, ESP. 20MM,
INCLUSIVE PINTURA COM DUAS (2) DEMÃOS COM EMULSÃO ASFÁLTICA</v>
      </c>
      <c r="C59" s="52" t="s">
        <v>343</v>
      </c>
      <c r="D59" s="58">
        <f>D58</f>
        <v>9.92</v>
      </c>
      <c r="E59" s="60" t="str">
        <f>Orçamento!E76</f>
        <v>M2</v>
      </c>
    </row>
    <row r="60" spans="1:5" ht="30" x14ac:dyDescent="0.25">
      <c r="A60" s="54" t="str">
        <f>Orçamento!A77</f>
        <v>11.5</v>
      </c>
      <c r="B60" s="40" t="str">
        <f>Orçamento!D77</f>
        <v>FORNECIMENTO E ASSENTAMENTO DE TUBO PVC RÍGIDO ROSCÁVEL, ÁGUA FRIA, DN 4" (110 MM), INCLUSIVE CONEXÕES</v>
      </c>
      <c r="C60" s="52" t="s">
        <v>338</v>
      </c>
      <c r="D60" s="58">
        <v>12</v>
      </c>
      <c r="E60" s="60" t="str">
        <f>Orçamento!E77</f>
        <v>M</v>
      </c>
    </row>
    <row r="61" spans="1:5" ht="15.6" x14ac:dyDescent="0.25">
      <c r="A61" s="49">
        <f>Orçamento!A79</f>
        <v>12</v>
      </c>
      <c r="B61" s="311" t="str">
        <f>Orçamento!B79</f>
        <v>Deck</v>
      </c>
      <c r="C61" s="312"/>
      <c r="D61" s="312"/>
      <c r="E61" s="313"/>
    </row>
    <row r="62" spans="1:5" ht="15" x14ac:dyDescent="0.25">
      <c r="A62" s="54" t="str">
        <f>Orçamento!A80</f>
        <v>12.1</v>
      </c>
      <c r="B62" s="40" t="str">
        <f>Orçamento!D80</f>
        <v>Deck Borda da Lagoa Largura 2,80m em Madeira Roliça - Eucalipto Tratado</v>
      </c>
      <c r="C62" s="57" t="s">
        <v>345</v>
      </c>
      <c r="D62" s="58">
        <v>77.75</v>
      </c>
      <c r="E62" s="60" t="str">
        <f>Orçamento!E80</f>
        <v>M</v>
      </c>
    </row>
    <row r="63" spans="1:5" ht="30" x14ac:dyDescent="0.25">
      <c r="A63" s="54" t="str">
        <f>Orçamento!A81</f>
        <v>12.2</v>
      </c>
      <c r="B63" s="40" t="str">
        <f>Orçamento!D81</f>
        <v>Deck Passarela da Lagoa Largura 1,72m em Madeira Roliça - Eucalipto Tratado</v>
      </c>
      <c r="C63" s="57" t="s">
        <v>346</v>
      </c>
      <c r="D63" s="58">
        <v>10.8</v>
      </c>
      <c r="E63" s="60" t="str">
        <f>Orçamento!E81</f>
        <v>M</v>
      </c>
    </row>
    <row r="64" spans="1:5" ht="90" x14ac:dyDescent="0.25">
      <c r="A64" s="54" t="str">
        <f>Orçamento!A82</f>
        <v>12.3</v>
      </c>
      <c r="B64" s="40" t="str">
        <f>Orçamento!D82</f>
        <v>PERFURAÇÃO MANUAL DE ESTACA TIPO BROCA A TRADO, INCLUSIVE AFASTAMENTO, EXCLUSIVE ARMAÇÃO, CONCRETO ESTRUTURAL, TRANSPORTE E RETIRADA DO MATERIAL ESCAVADO</v>
      </c>
      <c r="C64" s="52" t="s">
        <v>520</v>
      </c>
      <c r="D64" s="58">
        <f>((77.75/1.7)*2.42 + (10.8/1.7)*2*2)*PI()*0.2^2</f>
        <v>17.101721608735687</v>
      </c>
      <c r="E64" s="60" t="str">
        <f>Orçamento!E82</f>
        <v>M3</v>
      </c>
    </row>
    <row r="65" spans="1:6" ht="120" x14ac:dyDescent="0.25">
      <c r="A65" s="54" t="str">
        <f>Orçamento!A83</f>
        <v>12.4</v>
      </c>
      <c r="B65" s="40" t="str">
        <f>Orçamento!D83</f>
        <v>FORNECIMENTO DE CONCRETO ESTRUTURAL, PREPARADO EM OBRA COM BETONEIRA, COM FCK 25MPA, INCLUSIVE LANÇAMENTO, ADENSAMENTO E ACABAMENTO (FUNDAÇÃO)</v>
      </c>
      <c r="C65" s="52" t="s">
        <v>521</v>
      </c>
      <c r="D65" s="182">
        <f>17.1-((1.92*(3.14*0.2^2)/4*46)+(1.5*(3.14*0.2^2)/4)*7)</f>
        <v>13.997052</v>
      </c>
      <c r="E65" s="60" t="str">
        <f>Orçamento!E83</f>
        <v>M3</v>
      </c>
      <c r="F65" s="181"/>
    </row>
    <row r="66" spans="1:6" ht="90" x14ac:dyDescent="0.25">
      <c r="A66" s="54" t="str">
        <f>Orçamento!A84</f>
        <v>12.5</v>
      </c>
      <c r="B66" s="40" t="str">
        <f>Orçamento!D84</f>
        <v>APLICAÇÃO DE VERNIZ, COM ACABAMENTO BRILHANTE, EM PISO DE MADEIRA TIPO TÁBUA CORRIDA, DUAS (2) DEMÃOS, INCLUSIVE
 RASPAGEM E CALAFETAÇÃO</v>
      </c>
      <c r="C66" s="52" t="s">
        <v>347</v>
      </c>
      <c r="D66" s="58">
        <f>217.7+18.57+62.2+17.2+599.66</f>
        <v>915.32999999999993</v>
      </c>
      <c r="E66" s="60" t="str">
        <f>Orçamento!E84</f>
        <v>M2</v>
      </c>
    </row>
    <row r="67" spans="1:6" ht="15.6" x14ac:dyDescent="0.25">
      <c r="A67" s="51">
        <f>Orçamento!A86</f>
        <v>13</v>
      </c>
      <c r="B67" s="300" t="str">
        <f>Orçamento!B86</f>
        <v>Quiósque - Infraestrutura - Estacas</v>
      </c>
      <c r="C67" s="301"/>
      <c r="D67" s="301"/>
      <c r="E67" s="302"/>
    </row>
    <row r="68" spans="1:6" ht="45" x14ac:dyDescent="0.25">
      <c r="A68" s="54" t="str">
        <f>Orçamento!A87</f>
        <v>13.1</v>
      </c>
      <c r="B68" s="40" t="str">
        <f>Orçamento!D87</f>
        <v>PERFURAÇÃO MANUAL DE ESTACA TIPO BROCA A TRADO, INCLUSIVE AFASTAMENTO, EXCLUSIVE ARMAÇÃO, CONCRETO ESTRUTURAL, TRANSPORTE E RETIRADA DO MATERIAL ESCAVADO</v>
      </c>
      <c r="C68" s="52" t="s">
        <v>348</v>
      </c>
      <c r="D68" s="58">
        <f>13*5.8*PI()*0.125^2</f>
        <v>3.7011888450104746</v>
      </c>
      <c r="E68" s="60" t="str">
        <f>Orçamento!E87</f>
        <v>M3</v>
      </c>
    </row>
    <row r="69" spans="1:6" ht="30" x14ac:dyDescent="0.25">
      <c r="A69" s="54" t="str">
        <f>Orçamento!A88</f>
        <v>13.2</v>
      </c>
      <c r="B69" s="40" t="str">
        <f>Orçamento!D88</f>
        <v>CORTE, DOBRA E MONTAGEM DE AÇO CA-50/60, INCLUSIVE ESPAÇADOR</v>
      </c>
      <c r="C69" s="52" t="s">
        <v>349</v>
      </c>
      <c r="D69" s="58">
        <f>265.9+70.9</f>
        <v>336.79999999999995</v>
      </c>
      <c r="E69" s="60" t="str">
        <f>Orçamento!E88</f>
        <v>KG</v>
      </c>
    </row>
    <row r="70" spans="1:6" ht="45" x14ac:dyDescent="0.25">
      <c r="A70" s="54" t="str">
        <f>Orçamento!A89</f>
        <v>13.3</v>
      </c>
      <c r="B70" s="40" t="str">
        <f>Orçamento!D89</f>
        <v>FORNECIMENTO DE CONCRETO ESTRUTURAL, USINADO BOMBEADO, COM FCK 25MPA, INCLUSIVE LANÇAMENTO, ADENSAMENTO E ACABAMENTO (FUNDAÇÃO)</v>
      </c>
      <c r="C70" s="52" t="s">
        <v>349</v>
      </c>
      <c r="D70" s="58">
        <v>3.24</v>
      </c>
      <c r="E70" s="60" t="str">
        <f>Orçamento!E89</f>
        <v>M3</v>
      </c>
    </row>
    <row r="71" spans="1:6" ht="30" x14ac:dyDescent="0.25">
      <c r="A71" s="54" t="str">
        <f>Orçamento!A90</f>
        <v>13.4</v>
      </c>
      <c r="B71" s="40" t="str">
        <f>Orçamento!D90</f>
        <v>Transporte de material de qualquer natureza. Distância média de transporte &gt;= 50,10 km</v>
      </c>
      <c r="C71" s="52" t="s">
        <v>350</v>
      </c>
      <c r="D71" s="58">
        <f>2.4*3.24*62</f>
        <v>482.11199999999997</v>
      </c>
      <c r="E71" s="60" t="str">
        <f>Orçamento!E90</f>
        <v>TXKM</v>
      </c>
    </row>
    <row r="72" spans="1:6" ht="15.6" x14ac:dyDescent="0.25">
      <c r="A72" s="51">
        <f>Orçamento!A92</f>
        <v>14</v>
      </c>
      <c r="B72" s="300" t="str">
        <f>Orçamento!B92</f>
        <v>Quiósque - Infraestrutura - Vigas Baldrames e Blocos de Coroamento</v>
      </c>
      <c r="C72" s="301"/>
      <c r="D72" s="301"/>
      <c r="E72" s="302"/>
    </row>
    <row r="73" spans="1:6" ht="30" x14ac:dyDescent="0.25">
      <c r="A73" s="54" t="str">
        <f>Orçamento!A93</f>
        <v>14.1</v>
      </c>
      <c r="B73" s="40" t="str">
        <f>Orçamento!D93</f>
        <v>ESCAVAÇÃO MANUAL DE VALA COM PROFUNDIDADE MENOR OU IGUAL A 1,5M, INCLUSIVE DESCARGA LATERAL</v>
      </c>
      <c r="C73" s="52" t="s">
        <v>351</v>
      </c>
      <c r="D73" s="58">
        <v>3.27</v>
      </c>
      <c r="E73" s="60" t="str">
        <f>Orçamento!E93</f>
        <v>M3</v>
      </c>
    </row>
    <row r="74" spans="1:6" ht="30" x14ac:dyDescent="0.25">
      <c r="A74" s="54" t="str">
        <f>Orçamento!A94</f>
        <v>14.2</v>
      </c>
      <c r="B74" s="40" t="str">
        <f>Orçamento!D94</f>
        <v>CORTE, DOBRA E MONTAGEM DE AÇO CA-50/60, INCLUSIVE ESPAÇADOR</v>
      </c>
      <c r="C74" s="52" t="s">
        <v>349</v>
      </c>
      <c r="D74" s="58">
        <f>114.9+69.4</f>
        <v>184.3</v>
      </c>
      <c r="E74" s="60" t="str">
        <f>Orçamento!E94</f>
        <v>KG</v>
      </c>
    </row>
    <row r="75" spans="1:6" ht="45" x14ac:dyDescent="0.25">
      <c r="A75" s="54" t="str">
        <f>Orçamento!A95</f>
        <v>14.3</v>
      </c>
      <c r="B75" s="40" t="str">
        <f>Orçamento!D95</f>
        <v>FORNECIMENTO DE CONCRETO ESTRUTURAL, USINADO BOMBEADO, COM FCK 25MPA, INCLUSIVE LANÇAMENTO, ADENSAMENTO E ACABAMENTO (FUNDAÇÃO)</v>
      </c>
      <c r="C75" s="52" t="s">
        <v>349</v>
      </c>
      <c r="D75" s="58">
        <f>D73</f>
        <v>3.27</v>
      </c>
      <c r="E75" s="60" t="str">
        <f>Orçamento!E95</f>
        <v>M3</v>
      </c>
    </row>
    <row r="76" spans="1:6" ht="30" x14ac:dyDescent="0.25">
      <c r="A76" s="54" t="str">
        <f>Orçamento!A96</f>
        <v>14.4</v>
      </c>
      <c r="B76" s="40" t="str">
        <f>Orçamento!D96</f>
        <v xml:space="preserve"> Transporte de material de jazida para conservação. Distância média de transporte de 30,10 a 40,00 km</v>
      </c>
      <c r="C76" s="52" t="s">
        <v>525</v>
      </c>
      <c r="D76" s="58">
        <v>101.37</v>
      </c>
      <c r="E76" s="60" t="str">
        <f>Orçamento!E96</f>
        <v>M3XKM</v>
      </c>
    </row>
    <row r="77" spans="1:6" ht="15.6" x14ac:dyDescent="0.25">
      <c r="A77" s="51">
        <f>Orçamento!A98</f>
        <v>15</v>
      </c>
      <c r="B77" s="300" t="str">
        <f>Orçamento!B98</f>
        <v>Quiósque - Superestrutura - Pilares e Vigas Respaldo</v>
      </c>
      <c r="C77" s="301"/>
      <c r="D77" s="301"/>
      <c r="E77" s="302"/>
    </row>
    <row r="78" spans="1:6" ht="30" x14ac:dyDescent="0.25">
      <c r="A78" s="61" t="str">
        <f>Orçamento!A99</f>
        <v>15.1</v>
      </c>
      <c r="B78" s="81" t="str">
        <f>Orçamento!D99</f>
        <v>FÔRMA E DESFORMA DE TÁBUA E SARRAFO,
REAPROVEITAMENTO (3X), EXCLUSIVE ESCORAMENTO</v>
      </c>
      <c r="C78" s="82" t="s">
        <v>352</v>
      </c>
      <c r="D78" s="83">
        <v>66.12</v>
      </c>
      <c r="E78" s="62" t="str">
        <f>Orçamento!E99</f>
        <v>M2</v>
      </c>
    </row>
    <row r="79" spans="1:6" ht="30" x14ac:dyDescent="0.25">
      <c r="A79" s="61" t="str">
        <f>Orçamento!A100</f>
        <v>15.2</v>
      </c>
      <c r="B79" s="81" t="str">
        <f>Orçamento!D100</f>
        <v>CORTE, DOBRA E MONTAGEM DE AÇO CA-50/60, INCLUSIVE ESPAÇADOR</v>
      </c>
      <c r="C79" s="82" t="s">
        <v>352</v>
      </c>
      <c r="D79" s="83">
        <f>189.6+92.9</f>
        <v>282.5</v>
      </c>
      <c r="E79" s="62" t="str">
        <f>Orçamento!E100</f>
        <v>KG</v>
      </c>
    </row>
    <row r="80" spans="1:6" ht="45" x14ac:dyDescent="0.25">
      <c r="A80" s="61" t="str">
        <f>Orçamento!A101</f>
        <v>15.3</v>
      </c>
      <c r="B80" s="81" t="str">
        <f>Orçamento!D101</f>
        <v>FORNECIMENTO DE CONCRETO ESTRUTURAL, USINADO BOMBEADO, COM FCK 25MPA, INCLUSIVE LANÇAMENTO, ADENSAMENTO E ACABAMENTO (FUNDAÇÃO)</v>
      </c>
      <c r="C80" s="82" t="s">
        <v>352</v>
      </c>
      <c r="D80" s="83">
        <v>3.55</v>
      </c>
      <c r="E80" s="62" t="str">
        <f>Orçamento!E101</f>
        <v>M3</v>
      </c>
    </row>
    <row r="81" spans="1:5" ht="30" x14ac:dyDescent="0.25">
      <c r="A81" s="61" t="str">
        <f>Orçamento!A102</f>
        <v>15.4</v>
      </c>
      <c r="B81" s="81" t="str">
        <f>Orçamento!D102</f>
        <v xml:space="preserve"> Transporte de material de jazida para conservação. Distância média de transporte de 30,10 a 40,00 km</v>
      </c>
      <c r="C81" s="52" t="s">
        <v>526</v>
      </c>
      <c r="D81" s="83">
        <v>110.05</v>
      </c>
      <c r="E81" s="62" t="str">
        <f>Orçamento!E102</f>
        <v>M3XKM</v>
      </c>
    </row>
    <row r="82" spans="1:5" ht="15.6" x14ac:dyDescent="0.25">
      <c r="A82" s="51">
        <f>Orçamento!A104</f>
        <v>16</v>
      </c>
      <c r="B82" s="300" t="str">
        <f>Orçamento!B104</f>
        <v>Quiósque - Laje</v>
      </c>
      <c r="C82" s="301"/>
      <c r="D82" s="301"/>
      <c r="E82" s="302"/>
    </row>
    <row r="83" spans="1:5" ht="90" x14ac:dyDescent="0.25">
      <c r="A83" s="61" t="str">
        <f>Orçamento!A105</f>
        <v>16.1</v>
      </c>
      <c r="B83" s="81" t="str">
        <f>Orçamento!D105</f>
        <v>LAJE PRÉ-MOLDADA UNIDIRECIONAL COM ENCHIMENTO EM POLIESTIRENO EXPANDIDO (EPS), CAPEAMENTO DE 4CM, SOBRECARGA DE 100KG/M2, ALTURA TOTAL DE 11CM E VÃO
LIVRE MÁXIMO DE 5M, INCLUSIVE CONCRETO ESTRUTURAL, USINADO BOMBEADO COM FCK DE 20MPA, EXCLUSIVE TELA ARMADA E CIMBRAMENTO</v>
      </c>
      <c r="C83" s="82" t="s">
        <v>352</v>
      </c>
      <c r="D83" s="83">
        <v>12.25</v>
      </c>
      <c r="E83" s="62" t="str">
        <f>Orçamento!E105</f>
        <v>M2</v>
      </c>
    </row>
    <row r="84" spans="1:5" ht="45" x14ac:dyDescent="0.25">
      <c r="A84" s="61" t="str">
        <f>Orçamento!A106</f>
        <v>16.2</v>
      </c>
      <c r="B84" s="81" t="str">
        <f>Orçamento!D106</f>
        <v>CIMBRAMENTO PARA LAJE PRÉ-MOLDADA COM ESCORAMENTO METÁLICO, TIPO "A", ALTURA DE (200 ATÉ 310)CM, INCLUSIVE DESCARGA, MONTAGEM, DESMONTAGEM E CARGA</v>
      </c>
      <c r="C84" s="82" t="s">
        <v>353</v>
      </c>
      <c r="D84" s="83">
        <v>8.57</v>
      </c>
      <c r="E84" s="62" t="str">
        <f>Orçamento!E106</f>
        <v>M2XMÊS</v>
      </c>
    </row>
    <row r="85" spans="1:5" ht="45" x14ac:dyDescent="0.25">
      <c r="A85" s="61" t="str">
        <f>Orçamento!A107</f>
        <v>16.3</v>
      </c>
      <c r="B85" s="81" t="str">
        <f>Orçamento!D107</f>
        <v>ARMADURA DE TELA DE AÇO CA-60, SOLDADA TIPO Q-138, DIÂMETRO Ø4,2MM, TRAMA COM DIMENSÃO (100X100)MM, INCLUSIVE ESPAÇADOR, EXCLUSIVE CONCRETO</v>
      </c>
      <c r="C85" s="82" t="s">
        <v>527</v>
      </c>
      <c r="D85" s="83">
        <v>32.299999999999997</v>
      </c>
      <c r="E85" s="62" t="str">
        <f>Orçamento!E107</f>
        <v>KG</v>
      </c>
    </row>
    <row r="86" spans="1:5" ht="15.6" x14ac:dyDescent="0.25">
      <c r="A86" s="51">
        <f>Orçamento!A109</f>
        <v>17</v>
      </c>
      <c r="B86" s="300" t="str">
        <f>Orçamento!B109</f>
        <v>Quiósque - Alvenaria</v>
      </c>
      <c r="C86" s="301"/>
      <c r="D86" s="301"/>
      <c r="E86" s="302"/>
    </row>
    <row r="87" spans="1:5" ht="45" x14ac:dyDescent="0.25">
      <c r="A87" s="61" t="str">
        <f>Orçamento!A110</f>
        <v>17.1</v>
      </c>
      <c r="B87" s="81" t="str">
        <f>Orçamento!D110</f>
        <v>ALVENARIA DE VEDAÇÃO COM TIJOLO CERÂMICO FURADO, ESP. 14CM, PARA REVESTIMENTO, INCLUSIVE ARGAMASSA PARA
ASSENTAMENTO</v>
      </c>
      <c r="C87" s="82" t="s">
        <v>528</v>
      </c>
      <c r="D87" s="83">
        <v>35.119999999999997</v>
      </c>
      <c r="E87" s="62" t="str">
        <f>Orçamento!E110</f>
        <v>M2</v>
      </c>
    </row>
    <row r="88" spans="1:5" ht="30" x14ac:dyDescent="0.25">
      <c r="A88" s="61" t="str">
        <f>Orçamento!A111</f>
        <v>17.2</v>
      </c>
      <c r="B88" s="81" t="str">
        <f>Orçamento!D111</f>
        <v>VERGA PRÉ-MOLDADA PARA JANELAS COM MAIS DE 1,5 M DE VÃO. AF_03/2016</v>
      </c>
      <c r="C88" s="82" t="s">
        <v>354</v>
      </c>
      <c r="D88" s="83">
        <f>2*(0.3*2+2) + (0.3*2+1.5)</f>
        <v>7.3000000000000007</v>
      </c>
      <c r="E88" s="62" t="str">
        <f>Orçamento!E111</f>
        <v>M</v>
      </c>
    </row>
    <row r="89" spans="1:5" ht="30" x14ac:dyDescent="0.25">
      <c r="A89" s="61" t="str">
        <f>Orçamento!A112</f>
        <v>17.3</v>
      </c>
      <c r="B89" s="81" t="str">
        <f>Orçamento!D112</f>
        <v>VERGA PRÉ-MOLDADA PARA PORTAS COM ATÉ 1,5 M DE VÃO. AF_03/2016</v>
      </c>
      <c r="C89" s="82" t="s">
        <v>355</v>
      </c>
      <c r="D89" s="83">
        <f>0.3*2+0.8</f>
        <v>1.4</v>
      </c>
      <c r="E89" s="62" t="str">
        <f>Orçamento!E112</f>
        <v>M</v>
      </c>
    </row>
    <row r="90" spans="1:5" ht="30" x14ac:dyDescent="0.25">
      <c r="A90" s="61" t="str">
        <f>Orçamento!A113</f>
        <v>17.4</v>
      </c>
      <c r="B90" s="81" t="str">
        <f>Orçamento!D113</f>
        <v>CONTRAVERGA PRÉ-MOLDADA PARA VÃOS DE MAIS DE 1,5 M DE COMPRIMENTO. AF_ 03/2016</v>
      </c>
      <c r="C90" s="82" t="s">
        <v>354</v>
      </c>
      <c r="D90" s="83">
        <f>2*(0.3*2+2) + (0.3*2+1.5)</f>
        <v>7.3000000000000007</v>
      </c>
      <c r="E90" s="62" t="str">
        <f>Orçamento!E113</f>
        <v>M</v>
      </c>
    </row>
    <row r="91" spans="1:5" ht="15.6" x14ac:dyDescent="0.25">
      <c r="A91" s="51">
        <f>Orçamento!A115</f>
        <v>18</v>
      </c>
      <c r="B91" s="300" t="str">
        <f>Orçamento!B115</f>
        <v>Portas e Janelas</v>
      </c>
      <c r="C91" s="301"/>
      <c r="D91" s="301"/>
      <c r="E91" s="302"/>
    </row>
    <row r="92" spans="1:5" ht="60" x14ac:dyDescent="0.25">
      <c r="A92" s="61" t="str">
        <f>Orçamento!A116</f>
        <v>18.1</v>
      </c>
      <c r="B92" s="81" t="str">
        <f>Orçamento!D116</f>
        <v>KIT DE PORTA DE MADEIRA PARA PINTURA, SEMI-OCA (LEVE OU MÉDIA), PADRÃO POPULAR, 80X210CM, ESPESSURA DE 3,5CM, ITENS INCLUSOS: DOBRADIÇAS, MONTAGEM E INSTALAÇÃO DO BATENTE, SEM FECHADURA - FORNECIMENTO E INSTALAÇÃO. AF_12/2019</v>
      </c>
      <c r="C92" s="82" t="s">
        <v>356</v>
      </c>
      <c r="D92" s="83">
        <v>1</v>
      </c>
      <c r="E92" s="62" t="str">
        <f>Orçamento!E116</f>
        <v>U</v>
      </c>
    </row>
    <row r="93" spans="1:5" ht="45" x14ac:dyDescent="0.25">
      <c r="A93" s="61" t="str">
        <f>Orçamento!A117</f>
        <v>18.2</v>
      </c>
      <c r="B93" s="81" t="str">
        <f>Orçamento!D117</f>
        <v>JANELA DE CORRER 1,5X1,0M 4 FOLHAS EM VIDRO LISO INCOLOR 8MM INCLUSO FERRAGENS, PERFIS, ACESSÓRIOS DE VEDAÇÃO E INSTALAÇÃO</v>
      </c>
      <c r="C93" s="82" t="s">
        <v>356</v>
      </c>
      <c r="D93" s="83">
        <v>1</v>
      </c>
      <c r="E93" s="62" t="str">
        <f>Orçamento!E117</f>
        <v>U</v>
      </c>
    </row>
    <row r="94" spans="1:5" ht="45" x14ac:dyDescent="0.25">
      <c r="A94" s="61" t="str">
        <f>Orçamento!A118</f>
        <v>18.3</v>
      </c>
      <c r="B94" s="81" t="str">
        <f>Orçamento!D118</f>
        <v xml:space="preserve">JANELA DE CORRER 2,0X1,0M 4 FOLHAS EM VIDRO LISO INCOLOR 8MM INCLUSO FERRAGENS, PERFIS, ACESSÓRIOS DE VEDAÇÃO E INSTALAÇÃO </v>
      </c>
      <c r="C94" s="82" t="s">
        <v>356</v>
      </c>
      <c r="D94" s="83">
        <v>2</v>
      </c>
      <c r="E94" s="62" t="str">
        <f>Orçamento!E118</f>
        <v>U</v>
      </c>
    </row>
    <row r="95" spans="1:5" ht="15.6" x14ac:dyDescent="0.25">
      <c r="A95" s="51">
        <f>Orçamento!A120</f>
        <v>19</v>
      </c>
      <c r="B95" s="300" t="str">
        <f>Orçamento!B120</f>
        <v>Cobertura</v>
      </c>
      <c r="C95" s="301"/>
      <c r="D95" s="301"/>
      <c r="E95" s="302"/>
    </row>
    <row r="96" spans="1:5" ht="30" x14ac:dyDescent="0.25">
      <c r="A96" s="61" t="str">
        <f>Orçamento!A121</f>
        <v>19.1</v>
      </c>
      <c r="B96" s="81" t="str">
        <f>Orçamento!D121</f>
        <v>ENGRADAMENTO PARA TELHAS CERÂMICA OU CONCRETO EM MADEIRA PARAJU</v>
      </c>
      <c r="C96" s="82" t="s">
        <v>358</v>
      </c>
      <c r="D96" s="83">
        <v>68.790000000000006</v>
      </c>
      <c r="E96" s="62" t="str">
        <f>Orçamento!E121</f>
        <v>M2</v>
      </c>
    </row>
    <row r="97" spans="1:5" ht="30" x14ac:dyDescent="0.25">
      <c r="A97" s="61" t="str">
        <f>Orçamento!A122</f>
        <v>19.2</v>
      </c>
      <c r="B97" s="81" t="str">
        <f>Orçamento!D122</f>
        <v>TELHAMENTO COM TELHA CERÂMICA CAPA-CANAL, TIPO COLONIAL, COM MAIS DE 2 ÁGUAS, INCLUSO TRANSPORTE VERTICAL. AF_07/2019</v>
      </c>
      <c r="C97" s="82" t="s">
        <v>358</v>
      </c>
      <c r="D97" s="83">
        <v>68.790000000000006</v>
      </c>
      <c r="E97" s="62" t="str">
        <f>Orçamento!E122</f>
        <v>M2</v>
      </c>
    </row>
    <row r="98" spans="1:5" ht="15.6" x14ac:dyDescent="0.25">
      <c r="A98" s="51">
        <f>Orçamento!A124</f>
        <v>20</v>
      </c>
      <c r="B98" s="300" t="str">
        <f>Orçamento!B124</f>
        <v>Revestimentos / Paredes Internas e Externas</v>
      </c>
      <c r="C98" s="301"/>
      <c r="D98" s="301"/>
      <c r="E98" s="302"/>
    </row>
    <row r="99" spans="1:5" ht="45" x14ac:dyDescent="0.25">
      <c r="A99" s="61" t="str">
        <f>Orçamento!A125</f>
        <v>20.1</v>
      </c>
      <c r="B99" s="81" t="str">
        <f>Orçamento!D125</f>
        <v>CHAPISCO COM ARGAMASSA, TRAÇO 1:3 (CIMENTO E AREIA), ESP. 5MM, APLICADO EM ALVENARIA/ESTRUTURA DE CONCRETO COM COLHER, PREPARO MECÂNICO</v>
      </c>
      <c r="C99" s="82" t="s">
        <v>359</v>
      </c>
      <c r="D99" s="83">
        <f>D87*2</f>
        <v>70.239999999999995</v>
      </c>
      <c r="E99" s="62" t="str">
        <f>Orçamento!E125</f>
        <v>M2</v>
      </c>
    </row>
    <row r="100" spans="1:5" ht="45" x14ac:dyDescent="0.25">
      <c r="A100" s="61" t="str">
        <f>Orçamento!A126</f>
        <v>20.2</v>
      </c>
      <c r="B100" s="81" t="str">
        <f>Orçamento!D126</f>
        <v>REVESTIMENTO COM ARGAMASSA EM CAMADA ÚNICA, APLICADO EM PAREDE, TRAÇO 1:3 (CIMENTO E AREIA), ESP. 20MM, APLICAÇÃO MANUAL, PREPARO MECÂNICO</v>
      </c>
      <c r="C100" s="82" t="s">
        <v>359</v>
      </c>
      <c r="D100" s="83">
        <f>D99</f>
        <v>70.239999999999995</v>
      </c>
      <c r="E100" s="62" t="str">
        <f>Orçamento!E126</f>
        <v>M2</v>
      </c>
    </row>
    <row r="101" spans="1:5" ht="15.6" x14ac:dyDescent="0.25">
      <c r="A101" s="51">
        <f>Orçamento!A128</f>
        <v>21</v>
      </c>
      <c r="B101" s="300" t="str">
        <f>Orçamento!B128</f>
        <v>Pisos</v>
      </c>
      <c r="C101" s="301"/>
      <c r="D101" s="301"/>
      <c r="E101" s="302"/>
    </row>
    <row r="102" spans="1:5" ht="60" x14ac:dyDescent="0.25">
      <c r="A102" s="61" t="str">
        <f>Orçamento!A129</f>
        <v>21.1</v>
      </c>
      <c r="B102" s="81" t="str">
        <f>Orçamento!D129</f>
        <v>PISO EM CONCRETO, USINADO CONVENCIONAL, FCK 15MPA, SEM ARMAÇÃO, ACABAMENTO RÚSTICO, ESP. 5CM, INCLUSIVE FORNECIMENTO, LANÇAMENTO, ADENSAMENTO,
SARRAFEAMENTO, EXCLUSIVE JUNTA DE DILATAÇÃO</v>
      </c>
      <c r="C102" s="82" t="s">
        <v>360</v>
      </c>
      <c r="D102" s="83">
        <f>41+10.89</f>
        <v>51.89</v>
      </c>
      <c r="E102" s="62" t="str">
        <f>Orçamento!E129</f>
        <v>M2</v>
      </c>
    </row>
    <row r="103" spans="1:5" ht="30" x14ac:dyDescent="0.25">
      <c r="A103" s="61" t="str">
        <f>Orçamento!A130</f>
        <v>21.2</v>
      </c>
      <c r="B103" s="81" t="str">
        <f>Orçamento!D130</f>
        <v xml:space="preserve"> Transporte de material de jazida para conservação. Distância média de transporte de 30,10 a 40,00 km</v>
      </c>
      <c r="C103" s="52" t="s">
        <v>529</v>
      </c>
      <c r="D103" s="83">
        <v>80.42</v>
      </c>
      <c r="E103" s="62" t="str">
        <f>Orçamento!E130</f>
        <v>M3XKM</v>
      </c>
    </row>
    <row r="104" spans="1:5" ht="30" x14ac:dyDescent="0.25">
      <c r="A104" s="61" t="str">
        <f>Orçamento!A131</f>
        <v>21.3</v>
      </c>
      <c r="B104" s="81" t="str">
        <f>Orçamento!D131</f>
        <v>CONTRAPISO DESEMPENADO COM ARGAMASSA, TRAÇO 1:3 (CIMENTO E AREIA), ESP. 20MM</v>
      </c>
      <c r="C104" s="82" t="s">
        <v>361</v>
      </c>
      <c r="D104" s="83">
        <f>D102</f>
        <v>51.89</v>
      </c>
      <c r="E104" s="62" t="str">
        <f>Orçamento!E131</f>
        <v>M2</v>
      </c>
    </row>
    <row r="105" spans="1:5" ht="60" x14ac:dyDescent="0.25">
      <c r="A105" s="61" t="str">
        <f>Orçamento!A132</f>
        <v>21.4</v>
      </c>
      <c r="B105" s="81" t="str">
        <f>Orçamento!D132</f>
        <v>REVESTIMENTO COM CERÂMICA APLICADO EM PISO, ACABAMENTO ESMALTADO, AMBIENTE INTERNO, PADRÃO EXTRA, DIMENSÃO DA PEÇA ATÉ 2025 CM2, PEI IV, ASSENTAMENTO COM
ARGAMASSA INDUSTRIALIZADA, INCLUSIVE REJUNTAMENTO</v>
      </c>
      <c r="C105" s="82" t="s">
        <v>362</v>
      </c>
      <c r="D105" s="83">
        <f>D102</f>
        <v>51.89</v>
      </c>
      <c r="E105" s="62" t="str">
        <f>Orçamento!E132</f>
        <v>M2</v>
      </c>
    </row>
    <row r="106" spans="1:5" ht="45" x14ac:dyDescent="0.25">
      <c r="A106" s="61" t="str">
        <f>Orçamento!A133</f>
        <v>21.5</v>
      </c>
      <c r="B106" s="81" t="str">
        <f>Orçamento!D133</f>
        <v>RODAPÉ COM REVESTIMENTO EM CERÂMICA ESMALTADA COMERCIAL, ALTURA 10CM, PEI IV, ASSENTAMENTO COM ARGAMASSA INDUSTRIALIZADA, INCLUSIVE REJUNTAMENTO</v>
      </c>
      <c r="C106" s="82" t="s">
        <v>363</v>
      </c>
      <c r="D106" s="83">
        <f>3.6*4+3.3*4-0.8</f>
        <v>26.8</v>
      </c>
      <c r="E106" s="62" t="str">
        <f>Orçamento!E133</f>
        <v>M</v>
      </c>
    </row>
    <row r="107" spans="1:5" ht="15.6" x14ac:dyDescent="0.25">
      <c r="A107" s="51">
        <f>Orçamento!A135</f>
        <v>22</v>
      </c>
      <c r="B107" s="300" t="str">
        <f>Orçamento!B135</f>
        <v>Soleira e Peitoris</v>
      </c>
      <c r="C107" s="301"/>
      <c r="D107" s="301"/>
      <c r="E107" s="302"/>
    </row>
    <row r="108" spans="1:5" ht="30" x14ac:dyDescent="0.25">
      <c r="A108" s="61" t="str">
        <f>Orçamento!A136</f>
        <v>22.1</v>
      </c>
      <c r="B108" s="81" t="str">
        <f>Orçamento!D136</f>
        <v>PEITORIL DE GRANITO CINZA ANDORINHA E = 2 CM</v>
      </c>
      <c r="C108" s="82" t="s">
        <v>364</v>
      </c>
      <c r="D108" s="83">
        <f>0.2*1.5+0.2*2*2</f>
        <v>1.1000000000000001</v>
      </c>
      <c r="E108" s="62" t="str">
        <f>Orçamento!E136</f>
        <v>M2</v>
      </c>
    </row>
    <row r="109" spans="1:5" ht="30" x14ac:dyDescent="0.25">
      <c r="A109" s="61" t="str">
        <f>Orçamento!A137</f>
        <v>22.2</v>
      </c>
      <c r="B109" s="81" t="str">
        <f>Orçamento!D137</f>
        <v>SOLEIRA DE GRANITO CINZA ANDORINHA E = 2 CM</v>
      </c>
      <c r="C109" s="82" t="s">
        <v>365</v>
      </c>
      <c r="D109" s="83">
        <f>0.8*0.15</f>
        <v>0.12</v>
      </c>
      <c r="E109" s="62" t="str">
        <f>Orçamento!E137</f>
        <v>M2</v>
      </c>
    </row>
    <row r="110" spans="1:5" ht="15.6" x14ac:dyDescent="0.25">
      <c r="A110" s="51">
        <f>Orçamento!A139</f>
        <v>23</v>
      </c>
      <c r="B110" s="300" t="str">
        <f>Orçamento!B139</f>
        <v>Pintura - Paredes Internas e Externas</v>
      </c>
      <c r="C110" s="301"/>
      <c r="D110" s="301"/>
      <c r="E110" s="302"/>
    </row>
    <row r="111" spans="1:5" ht="45" x14ac:dyDescent="0.25">
      <c r="A111" s="61" t="str">
        <f>Orçamento!A140</f>
        <v>23.1</v>
      </c>
      <c r="B111" s="81" t="str">
        <f>Orçamento!D140</f>
        <v>PREPARAÇÃO PARA EMASSAMENTO OU PINTURA (LÁTEX/ACRÍLICA) EM PAREDE, INCLUSIVE UMA (1) DEMÃO DE SELADOR
ACRÍLICO</v>
      </c>
      <c r="C111" s="82" t="s">
        <v>366</v>
      </c>
      <c r="D111" s="83">
        <f>$D$100-($D$106*0.1)</f>
        <v>67.559999999999988</v>
      </c>
      <c r="E111" s="62" t="str">
        <f>Orçamento!E140</f>
        <v>M2</v>
      </c>
    </row>
    <row r="112" spans="1:5" ht="30" x14ac:dyDescent="0.25">
      <c r="A112" s="61" t="str">
        <f>Orçamento!A141</f>
        <v>23.2</v>
      </c>
      <c r="B112" s="81" t="str">
        <f>Orçamento!D141</f>
        <v>EMASSAMENTO EM PAREDE COM MASSA ACRÍLICA, DUAS (2) DEMÃOS, INCLUSIVE LIXAMENTO PARA PINTURA</v>
      </c>
      <c r="C112" s="82" t="s">
        <v>366</v>
      </c>
      <c r="D112" s="83">
        <f t="shared" ref="D112:D113" si="0">$D$100-($D$106*0.1)</f>
        <v>67.559999999999988</v>
      </c>
      <c r="E112" s="62" t="str">
        <f>Orçamento!E141</f>
        <v>M2</v>
      </c>
    </row>
    <row r="113" spans="1:5" ht="30" x14ac:dyDescent="0.25">
      <c r="A113" s="61" t="str">
        <f>Orçamento!A142</f>
        <v>23.3</v>
      </c>
      <c r="B113" s="81" t="str">
        <f>Orçamento!D142</f>
        <v>PINTURA ACRÍLICA EM PAREDE, DUAS (2) DEMÃOS, EXCLUSIVE SELADOR ACRÍLICO E MASSA ACRÍLICA/CORRIDA (PVA)</v>
      </c>
      <c r="C113" s="82" t="s">
        <v>366</v>
      </c>
      <c r="D113" s="83">
        <f t="shared" si="0"/>
        <v>67.559999999999988</v>
      </c>
      <c r="E113" s="62" t="str">
        <f>Orçamento!E142</f>
        <v>M2</v>
      </c>
    </row>
    <row r="114" spans="1:5" ht="15.6" x14ac:dyDescent="0.25">
      <c r="A114" s="51">
        <f>Orçamento!A144</f>
        <v>24</v>
      </c>
      <c r="B114" s="300" t="str">
        <f>Orçamento!B144</f>
        <v>Pintura - Teto</v>
      </c>
      <c r="C114" s="301"/>
      <c r="D114" s="301"/>
      <c r="E114" s="302"/>
    </row>
    <row r="115" spans="1:5" ht="45" x14ac:dyDescent="0.25">
      <c r="A115" s="61" t="str">
        <f>Orçamento!A145</f>
        <v>24.1</v>
      </c>
      <c r="B115" s="81" t="str">
        <f>Orçamento!D145</f>
        <v>PREPARAÇÃO PARA EMASSAMENTO OU PINTURA (LÁTEX/ ACRÍLICA) EM TETO, INCLUSIVE UMA (1) DEMÃO DE SELADOR
ACRÍLICO</v>
      </c>
      <c r="C115" s="82" t="s">
        <v>367</v>
      </c>
      <c r="D115" s="83">
        <v>10.89</v>
      </c>
      <c r="E115" s="62" t="str">
        <f>Orçamento!E145</f>
        <v>M2</v>
      </c>
    </row>
    <row r="116" spans="1:5" ht="30" x14ac:dyDescent="0.25">
      <c r="A116" s="61" t="str">
        <f>Orçamento!A146</f>
        <v>24.2</v>
      </c>
      <c r="B116" s="81" t="str">
        <f>Orçamento!D146</f>
        <v>EMASSAMENTO EM TETO COM MASSA ACRÍLICA, DUAS (2) DEMÃOS, INCLUSIVE LIXAMENTO PARA PINTURA</v>
      </c>
      <c r="C116" s="82" t="s">
        <v>367</v>
      </c>
      <c r="D116" s="83">
        <v>10.89</v>
      </c>
      <c r="E116" s="62" t="str">
        <f>Orçamento!E146</f>
        <v>M2</v>
      </c>
    </row>
    <row r="117" spans="1:5" ht="30" x14ac:dyDescent="0.25">
      <c r="A117" s="61" t="str">
        <f>Orçamento!A147</f>
        <v>24.3</v>
      </c>
      <c r="B117" s="81" t="str">
        <f>Orçamento!D147</f>
        <v>PINTURA ACRÍLICA EM TETO, DUAS (2) DEMÃOS, EXCLUSIVE SELADOR ACRÍLICO E MASSA ACRÍLICA/CORRIDA (PVA)</v>
      </c>
      <c r="C117" s="82" t="s">
        <v>367</v>
      </c>
      <c r="D117" s="83">
        <v>10.89</v>
      </c>
      <c r="E117" s="62" t="str">
        <f>Orçamento!E147</f>
        <v>M2</v>
      </c>
    </row>
    <row r="118" spans="1:5" ht="15.6" x14ac:dyDescent="0.25">
      <c r="A118" s="51">
        <f>Orçamento!A149</f>
        <v>25</v>
      </c>
      <c r="B118" s="300" t="str">
        <f>Orçamento!B149</f>
        <v>Instalações Hidráulicas</v>
      </c>
      <c r="C118" s="301"/>
      <c r="D118" s="301"/>
      <c r="E118" s="302"/>
    </row>
    <row r="119" spans="1:5" ht="60" x14ac:dyDescent="0.25">
      <c r="A119" s="61" t="str">
        <f>Orçamento!A150</f>
        <v>25.1</v>
      </c>
      <c r="B119" s="81" t="str">
        <f>Orçamento!D150</f>
        <v>KIT CAVALETE PARA MEDIÇÃO DE ÁGUA, INSTALADO SOBRE PISO, EM AÇO GALVANIZADO DN 20MM (1/2") - PADRÃO CONCESSIONÁRIA LOCAL, INCLUSIVE BASE EM CONCRETO DE 25 MPA PARA CAVALETE, EXCLUSIVE HIDRÔMETRO</v>
      </c>
      <c r="C119" s="82" t="s">
        <v>368</v>
      </c>
      <c r="D119" s="83">
        <v>1</v>
      </c>
      <c r="E119" s="62" t="str">
        <f>Orçamento!E150</f>
        <v>U</v>
      </c>
    </row>
    <row r="120" spans="1:5" ht="30" x14ac:dyDescent="0.25">
      <c r="A120" s="61" t="str">
        <f>Orçamento!A151</f>
        <v>25.2</v>
      </c>
      <c r="B120" s="81" t="str">
        <f>Orçamento!D151</f>
        <v>BEBEDOURO GEMINADO MG-F 80 INOX</v>
      </c>
      <c r="C120" s="82" t="s">
        <v>369</v>
      </c>
      <c r="D120" s="83">
        <v>1</v>
      </c>
      <c r="E120" s="62" t="str">
        <f>Orçamento!E151</f>
        <v>U</v>
      </c>
    </row>
    <row r="121" spans="1:5" ht="45" x14ac:dyDescent="0.25">
      <c r="A121" s="61" t="str">
        <f>Orçamento!A152</f>
        <v>25.3</v>
      </c>
      <c r="B121" s="81" t="str">
        <f>Orçamento!D152</f>
        <v>REGISTRO DE GAVETA, TIPO BASE, ROSCÁVEL 1/2" (PARA TUBO SOLDÁVEL OU PPR DN 20MM/CPVC DN 15MM), INCLUSIVE ACABAMENTO (PADRÃO MÉDIO) E CANOPLA CROMADOS</v>
      </c>
      <c r="C121" s="82" t="s">
        <v>368</v>
      </c>
      <c r="D121" s="83">
        <v>1</v>
      </c>
      <c r="E121" s="62" t="str">
        <f>Orçamento!E152</f>
        <v>U</v>
      </c>
    </row>
    <row r="122" spans="1:5" ht="30" x14ac:dyDescent="0.25">
      <c r="A122" s="61" t="str">
        <f>Orçamento!A153</f>
        <v>25.4</v>
      </c>
      <c r="B122" s="81" t="str">
        <f>Orçamento!D153</f>
        <v>JOELHO PVC, SOLDAVEL, 90 GRAUS, 20 MM, COR MARROM, PARA AGUA FRIA PREDIAL</v>
      </c>
      <c r="C122" s="82" t="s">
        <v>368</v>
      </c>
      <c r="D122" s="83">
        <v>5</v>
      </c>
      <c r="E122" s="62" t="str">
        <f>Orçamento!E153</f>
        <v>U</v>
      </c>
    </row>
    <row r="123" spans="1:5" ht="30" x14ac:dyDescent="0.25">
      <c r="A123" s="61" t="str">
        <f>Orçamento!A154</f>
        <v>25.5</v>
      </c>
      <c r="B123" s="81" t="str">
        <f>Orçamento!D154</f>
        <v xml:space="preserve"> ADAPTADOR PVC SOLDAVEL CURTO COM BOLSA E ROSCA, 20 MM X 1/2", PARA AGUA FRIA</v>
      </c>
      <c r="C123" s="82" t="s">
        <v>368</v>
      </c>
      <c r="D123" s="83">
        <v>3</v>
      </c>
      <c r="E123" s="62" t="str">
        <f>Orçamento!E154</f>
        <v>U</v>
      </c>
    </row>
    <row r="124" spans="1:5" ht="30" x14ac:dyDescent="0.25">
      <c r="A124" s="61" t="str">
        <f>Orçamento!A155</f>
        <v>25.6</v>
      </c>
      <c r="B124" s="81" t="str">
        <f>Orçamento!D155</f>
        <v>CURVA DE PVC 45 GRAUS, SOLDAVEL, 20 MM, COR MARROM, PARA AGUA FRIA PREDIAL</v>
      </c>
      <c r="C124" s="82" t="s">
        <v>368</v>
      </c>
      <c r="D124" s="83">
        <v>9</v>
      </c>
      <c r="E124" s="62" t="str">
        <f>Orçamento!E155</f>
        <v>U</v>
      </c>
    </row>
    <row r="125" spans="1:5" ht="30" x14ac:dyDescent="0.25">
      <c r="A125" s="61" t="str">
        <f>Orçamento!A156</f>
        <v>25.7</v>
      </c>
      <c r="B125" s="81" t="str">
        <f>Orçamento!D156</f>
        <v xml:space="preserve">FORNECIMENTO E ASSENTAMENTO DE TUBO PVC RÍGIDO ROSCÁVEL, ÁGUA FRIA, DN 1/2" (20 MM), INCLUSIVE CONEXÕES </v>
      </c>
      <c r="C125" s="82" t="s">
        <v>368</v>
      </c>
      <c r="D125" s="83">
        <v>216.24</v>
      </c>
      <c r="E125" s="62" t="str">
        <f>Orçamento!E156</f>
        <v>M</v>
      </c>
    </row>
    <row r="126" spans="1:5" ht="30" x14ac:dyDescent="0.25">
      <c r="A126" s="61" t="str">
        <f>Orçamento!A157</f>
        <v>25.8</v>
      </c>
      <c r="B126" s="81" t="str">
        <f>Orçamento!D157</f>
        <v>TE PVC, SOLDAVEL, COM BUCHA DE LATAO NA BOLSA CENTRAL, 90 GRAUS, 20 MM X 1/2", PARA AGUA FRIA PREDIAL</v>
      </c>
      <c r="C126" s="82" t="s">
        <v>368</v>
      </c>
      <c r="D126" s="83">
        <v>2</v>
      </c>
      <c r="E126" s="62" t="str">
        <f>Orçamento!E157</f>
        <v>U</v>
      </c>
    </row>
    <row r="127" spans="1:5" ht="30" x14ac:dyDescent="0.25">
      <c r="A127" s="61" t="str">
        <f>Orçamento!A158</f>
        <v>25.9</v>
      </c>
      <c r="B127" s="81" t="str">
        <f>Orçamento!D158</f>
        <v>JOELHO PVC, SOLDAVEL, COM BUCHA DE LATAO, 90 GRAUS, 20 MM X 1/2", PARA AGUA FRIA PREDIAL</v>
      </c>
      <c r="C127" s="82" t="s">
        <v>368</v>
      </c>
      <c r="D127" s="83">
        <v>3</v>
      </c>
      <c r="E127" s="62" t="str">
        <f>Orçamento!E158</f>
        <v>U</v>
      </c>
    </row>
    <row r="128" spans="1:5" ht="30" x14ac:dyDescent="0.25">
      <c r="A128" s="61" t="str">
        <f>Orçamento!A159</f>
        <v>25.10</v>
      </c>
      <c r="B128" s="81" t="str">
        <f>Orçamento!D159</f>
        <v xml:space="preserve"> TORNEIRA PLASTICA PARA TANQUE 1/2 " OU 3/4 " COM BICO PARA MANGUEIRA</v>
      </c>
      <c r="C128" s="82" t="s">
        <v>368</v>
      </c>
      <c r="D128" s="83">
        <v>3</v>
      </c>
      <c r="E128" s="62" t="str">
        <f>Orçamento!E159</f>
        <v>U</v>
      </c>
    </row>
    <row r="129" spans="1:5" ht="15.6" x14ac:dyDescent="0.25">
      <c r="A129" s="51">
        <f>Orçamento!A161</f>
        <v>26</v>
      </c>
      <c r="B129" s="300" t="str">
        <f>Orçamento!B161</f>
        <v>Instalações Elétricas</v>
      </c>
      <c r="C129" s="301"/>
      <c r="D129" s="301"/>
      <c r="E129" s="302"/>
    </row>
    <row r="130" spans="1:5" ht="30" x14ac:dyDescent="0.25">
      <c r="A130" s="61" t="str">
        <f>Orçamento!A162</f>
        <v>26.1</v>
      </c>
      <c r="B130" s="81" t="str">
        <f>Orçamento!D162</f>
        <v>QUADRO DE DISTRIBUIÇÃO PARA 12 MÓDULOS COM BARRAMENTO E CHAVE</v>
      </c>
      <c r="C130" s="82" t="s">
        <v>370</v>
      </c>
      <c r="D130" s="83">
        <v>1</v>
      </c>
      <c r="E130" s="62" t="str">
        <f>Orçamento!E162</f>
        <v>U</v>
      </c>
    </row>
    <row r="131" spans="1:5" ht="60" x14ac:dyDescent="0.25">
      <c r="A131" s="61" t="str">
        <f>Orçamento!A163</f>
        <v>26.2</v>
      </c>
      <c r="B131" s="81" t="str">
        <f>Orçamento!D163</f>
        <v>ENTRADA DE ENERGIA AÉREA, TIPO B1, PADRÃO CEMIG, CARGA INSTALADA DE ATÉ 10KW, BIFÁSICO, COM SAÍDA SUBTERRÂNEA,
INCLUSIVE POSTE, CAIXA PARA MEDIDOR, DISJUNTOR, BARRAMENTO, ATERRAMENTO E ACESSÓRIOS</v>
      </c>
      <c r="C131" s="82" t="s">
        <v>370</v>
      </c>
      <c r="D131" s="83">
        <v>1</v>
      </c>
      <c r="E131" s="62" t="str">
        <f>Orçamento!E163</f>
        <v>U</v>
      </c>
    </row>
    <row r="132" spans="1:5" ht="15" x14ac:dyDescent="0.25">
      <c r="A132" s="61" t="str">
        <f>Orçamento!A164</f>
        <v>26.3</v>
      </c>
      <c r="B132" s="81" t="str">
        <f>Orçamento!D164</f>
        <v>DISJUNTOR BIPOLAR TERMOMAGNÉTICO 5KA, DE 10A</v>
      </c>
      <c r="C132" s="82" t="s">
        <v>370</v>
      </c>
      <c r="D132" s="83">
        <v>5</v>
      </c>
      <c r="E132" s="62" t="str">
        <f>Orçamento!E164</f>
        <v>U</v>
      </c>
    </row>
    <row r="133" spans="1:5" ht="30" x14ac:dyDescent="0.25">
      <c r="A133" s="61" t="str">
        <f>Orçamento!A165</f>
        <v>26.4</v>
      </c>
      <c r="B133" s="81" t="str">
        <f>Orçamento!D165</f>
        <v>SUPRESSOR DE SURTO PARA PROTEÇÃO PRIMÁRIA EM QGD, ATÉ 1,5 KV - 5 KA</v>
      </c>
      <c r="C133" s="82" t="s">
        <v>370</v>
      </c>
      <c r="D133" s="83">
        <v>1</v>
      </c>
      <c r="E133" s="62" t="str">
        <f>Orçamento!E165</f>
        <v>U</v>
      </c>
    </row>
    <row r="134" spans="1:5" ht="60" x14ac:dyDescent="0.25">
      <c r="A134" s="61" t="str">
        <f>Orçamento!A166</f>
        <v>26.5</v>
      </c>
      <c r="B134" s="81" t="str">
        <f>Orçamento!D166</f>
        <v>DISJUNTOR DE PROTEÇÃO DIFERENCIAL RESIDUAL (DR), BIPOLAR, TIPO DIN, CORRENTE NOMINAL DE 25A, ALTA SENSIBILIDADE, CORRENTE DIFERENCIAL RESIDUAL NOMINAL
COM ATUAÇÃO DE 30MA</v>
      </c>
      <c r="C134" s="82" t="s">
        <v>370</v>
      </c>
      <c r="D134" s="83">
        <v>1</v>
      </c>
      <c r="E134" s="62" t="str">
        <f>Orçamento!E166</f>
        <v>U</v>
      </c>
    </row>
    <row r="135" spans="1:5" ht="45" x14ac:dyDescent="0.25">
      <c r="A135" s="61" t="str">
        <f>Orçamento!A167</f>
        <v>26.6</v>
      </c>
      <c r="B135" s="81" t="str">
        <f>Orçamento!D167</f>
        <v>CABO DE COBRE FLEXÍVEL, CLASSE 5, ISOLAMENTO TIPO EPR/ HEPR, NÃO HALOGENADO, ANTICHAMA, TERMOFIXO, UNIPOLAR, SEÇÃO 1,5 MM2, 90°C, 0,6/1KV</v>
      </c>
      <c r="C135" s="82" t="s">
        <v>370</v>
      </c>
      <c r="D135" s="83">
        <v>142</v>
      </c>
      <c r="E135" s="62" t="str">
        <f>Orçamento!E167</f>
        <v>M</v>
      </c>
    </row>
    <row r="136" spans="1:5" ht="45" x14ac:dyDescent="0.25">
      <c r="A136" s="61" t="str">
        <f>Orçamento!A168</f>
        <v>26.7</v>
      </c>
      <c r="B136" s="81" t="str">
        <f>Orçamento!D168</f>
        <v>CABO DE COBRE FLEXÍVEL, CLASSE 5, ISOLAMENTO TIPO EPR/ HEPR, NÃO HALOGENADO, ANTICHAMA, TERMOFIXO, UNIPOLAR, SEÇÃO 2,5 MM2, 90°C, 0,6/1KV</v>
      </c>
      <c r="C136" s="82" t="s">
        <v>370</v>
      </c>
      <c r="D136" s="83">
        <v>23.7</v>
      </c>
      <c r="E136" s="62" t="str">
        <f>Orçamento!E168</f>
        <v>M</v>
      </c>
    </row>
    <row r="137" spans="1:5" ht="45" x14ac:dyDescent="0.25">
      <c r="A137" s="61" t="str">
        <f>Orçamento!A169</f>
        <v>26.8</v>
      </c>
      <c r="B137" s="81" t="str">
        <f>Orçamento!D169</f>
        <v>CABO DE COBRE FLEXÍVEL, CLASSE 5, ISOLAMENTO TIPO EPR/ HEPR, NÃO HALOGENADO, ANTICHAMA, TERMOFIXO, UNIPOLAR, SEÇÃO 6 MM2, 90°C, 0,6/1KV</v>
      </c>
      <c r="C137" s="82" t="s">
        <v>370</v>
      </c>
      <c r="D137" s="83">
        <f>281.2+109.7</f>
        <v>390.9</v>
      </c>
      <c r="E137" s="62" t="str">
        <f>Orçamento!E169</f>
        <v>M</v>
      </c>
    </row>
    <row r="138" spans="1:5" ht="45" x14ac:dyDescent="0.25">
      <c r="A138" s="61" t="str">
        <f>Orçamento!A170</f>
        <v>26.9</v>
      </c>
      <c r="B138" s="81" t="str">
        <f>Orçamento!D170</f>
        <v>CABO DE COBRE FLEXÍVEL, CLASSE 5, ISOLAMENTO TIPO EPR/ HEPR, NÃO HALOGENADO, ANTICHAMA, TERMOFIXO, UNIPOLAR, SEÇÃO 10 MM2, 90°C, 0,6/1KV</v>
      </c>
      <c r="C138" s="82" t="s">
        <v>370</v>
      </c>
      <c r="D138" s="83">
        <v>822.8</v>
      </c>
      <c r="E138" s="62" t="s">
        <v>81</v>
      </c>
    </row>
    <row r="139" spans="1:5" ht="30" x14ac:dyDescent="0.25">
      <c r="A139" s="61" t="str">
        <f>Orçamento!A171</f>
        <v>26.10</v>
      </c>
      <c r="B139" s="81" t="str">
        <f>Orçamento!D171</f>
        <v>CAIXA DE PASSAGEM EM CHAPA DE AÇO COM TAMPA APARAFUSADA, SOBREPOR, 202 X 202 X 102 MM</v>
      </c>
      <c r="C139" s="82" t="s">
        <v>370</v>
      </c>
      <c r="D139" s="83">
        <v>23</v>
      </c>
      <c r="E139" s="62" t="str">
        <f>Orçamento!E171</f>
        <v>U</v>
      </c>
    </row>
    <row r="140" spans="1:5" ht="60" x14ac:dyDescent="0.25">
      <c r="A140" s="61" t="str">
        <f>Orçamento!A172</f>
        <v>26.11</v>
      </c>
      <c r="B140" s="81" t="str">
        <f>Orçamento!D172</f>
        <v>CONJUNTO DE TRÊS (3) INTERRUPTORES BIPOLAR SIMPLES, CORRENTE 10A, TENSÃO 250V, (10A-250V), COM PLACA 4"X2" DE
TRÊS (3) POSTOS, INCLUSIVE FORNECIMENTO, INSTALAÇÃO, SUPORTE, MÓDULO E PLACA</v>
      </c>
      <c r="C140" s="82" t="s">
        <v>370</v>
      </c>
      <c r="D140" s="83">
        <v>1</v>
      </c>
      <c r="E140" s="62" t="str">
        <f>Orçamento!E172</f>
        <v>U</v>
      </c>
    </row>
    <row r="141" spans="1:5" ht="60" x14ac:dyDescent="0.25">
      <c r="A141" s="61" t="str">
        <f>Orçamento!A173</f>
        <v>26.12</v>
      </c>
      <c r="B141" s="81" t="str">
        <f>Orçamento!D173</f>
        <v>CONJUNTO DE UMA (1) TOMADA PADRÃO, TRÊS (3) POLOS, CORRENTE 10A, TENSÃO 250V, (2P+T/10A-250V), COM PLACA 4"X2" DE UM (1) POSTO, INCLUSIVE FORNECIMENTO, INSTALAÇÃO, SUPORTE, MÓDULO E PLACA</v>
      </c>
      <c r="C141" s="82" t="s">
        <v>370</v>
      </c>
      <c r="D141" s="83">
        <v>5</v>
      </c>
      <c r="E141" s="62" t="str">
        <f>Orçamento!E173</f>
        <v>U</v>
      </c>
    </row>
    <row r="142" spans="1:5" ht="45" x14ac:dyDescent="0.25">
      <c r="A142" s="61" t="str">
        <f>Orçamento!A174</f>
        <v>26.13</v>
      </c>
      <c r="B142" s="81" t="str">
        <f>Orçamento!D174</f>
        <v>ELETRODUTO FLEXÍVEL CORRUGADO, PVC, DN 25 MM (3/4"), PARA CIRCUITOS TERMINAIS, INSTALADO EM FORRO - FORNECIMENTO E INSTALAÇÃO. AF_12/2015</v>
      </c>
      <c r="C142" s="82" t="s">
        <v>370</v>
      </c>
      <c r="D142" s="83">
        <v>29.7</v>
      </c>
      <c r="E142" s="62" t="str">
        <f>Orçamento!E174</f>
        <v>M</v>
      </c>
    </row>
    <row r="143" spans="1:5" ht="30" x14ac:dyDescent="0.25">
      <c r="A143" s="61" t="str">
        <f>Orçamento!A175</f>
        <v>26.14</v>
      </c>
      <c r="B143" s="81" t="str">
        <f>Orçamento!D175</f>
        <v>ELETRODUTO DE AÇO GALVANIZADO LEVE, INCLUSIVE CONEXÕES, SUPORTES E FIXAÇÃO DN 25 (1")</v>
      </c>
      <c r="C143" s="82" t="s">
        <v>370</v>
      </c>
      <c r="D143" s="83">
        <f>(215.4+70.3+236.2)</f>
        <v>521.9</v>
      </c>
      <c r="E143" s="62" t="str">
        <f>Orçamento!E175</f>
        <v>M</v>
      </c>
    </row>
    <row r="144" spans="1:5" ht="30" x14ac:dyDescent="0.25">
      <c r="A144" s="61" t="str">
        <f>Orçamento!A176</f>
        <v>26.15</v>
      </c>
      <c r="B144" s="81" t="str">
        <f>Orçamento!D176</f>
        <v>REFLETOR RETANGULAR FECHADO, COM LÂMPADA VAPOR METÁLICO 400 W - FORNECIMENTO E INSTALAÇÃO. AF_08/2020</v>
      </c>
      <c r="C144" s="82" t="s">
        <v>370</v>
      </c>
      <c r="D144" s="83">
        <v>4</v>
      </c>
      <c r="E144" s="62" t="str">
        <f>Orçamento!E176</f>
        <v>U</v>
      </c>
    </row>
    <row r="145" spans="1:9" ht="60" x14ac:dyDescent="0.25">
      <c r="A145" s="61" t="str">
        <f>Orçamento!A177</f>
        <v>26.16</v>
      </c>
      <c r="B145" s="81" t="str">
        <f>Orçamento!D177</f>
        <v>LUMINÁRIA PLAFON REDONDO DE VIDRO JATEADO REDONDO COMPLETA, DIÂMETRO 25 CM, PARA UMA (1) LÂMPADA LED, POTÊNCIA 15W, BULBO A65, FORNECIMENTO E INSTALAÇÃO, INCLUSIVE BASE E LÂMPADA</v>
      </c>
      <c r="C145" s="82" t="s">
        <v>370</v>
      </c>
      <c r="D145" s="83">
        <v>5</v>
      </c>
      <c r="E145" s="62" t="str">
        <f>Orçamento!E177</f>
        <v>U</v>
      </c>
    </row>
    <row r="146" spans="1:9" ht="60" x14ac:dyDescent="0.25">
      <c r="A146" s="61" t="str">
        <f>Orçamento!A178</f>
        <v>26.17</v>
      </c>
      <c r="B146" s="81" t="str">
        <f>Orçamento!D178</f>
        <v xml:space="preserve">CONJUNTO DE 2 LUMINÁRIAS PARA ILUMINAÇÃO PÚBLICA LED 55 W, 145 Lúmens/Watt, 7.975 Lm, Temperatura de cor 4.000 / 5.000 K E SUPORTE PARA TOPO DE POSTE PETALA DUPLA E BRAÇO DE 250 MM EM POSTE DE ALUMÍNIO de 4,5 M DE ALTURA </v>
      </c>
      <c r="C146" s="82" t="s">
        <v>370</v>
      </c>
      <c r="D146" s="83">
        <v>17</v>
      </c>
      <c r="E146" s="62" t="str">
        <f>Orçamento!E178</f>
        <v>U</v>
      </c>
    </row>
    <row r="147" spans="1:9" ht="30" x14ac:dyDescent="0.25">
      <c r="A147" s="61" t="str">
        <f>Orçamento!A179</f>
        <v>26.18</v>
      </c>
      <c r="B147" s="81" t="str">
        <f>Orçamento!D179</f>
        <v>HASTE DE ATERRAMENTO 3/4 PARA SPDA - FORNECIMENTO E INSTALAÇÃO. AF_12</v>
      </c>
      <c r="C147" s="82" t="s">
        <v>370</v>
      </c>
      <c r="D147" s="83">
        <v>1</v>
      </c>
      <c r="E147" s="62" t="str">
        <f>Orçamento!E179</f>
        <v>u</v>
      </c>
    </row>
    <row r="148" spans="1:9" ht="15.6" x14ac:dyDescent="0.25">
      <c r="A148" s="51">
        <f>Orçamento!A181</f>
        <v>27</v>
      </c>
      <c r="B148" s="300" t="str">
        <f>Orçamento!B181</f>
        <v>Diversos</v>
      </c>
      <c r="C148" s="301"/>
      <c r="D148" s="301"/>
      <c r="E148" s="302"/>
    </row>
    <row r="149" spans="1:9" ht="75" x14ac:dyDescent="0.25">
      <c r="A149" s="61" t="str">
        <f>Orçamento!A182</f>
        <v>27.1</v>
      </c>
      <c r="B149" s="81" t="str">
        <f>Orçamento!D182</f>
        <v>BANCO EM CONCRETO APARENTE, SEM ENCOSTO, POLIDO COM ACABAMENTO EM VERNIZ, ESP. 8CM, COMPRIMENTO 200CM,
LARGURA 40CM, ALTURA 55CM, INCLUSIVE CORTE NO PISO PARA FIXAÇÃO COM CONCRETO NÃO ESTRUTURAL, PREPARADO EM
OBRA COM BETONEIRA, COM FCK 15 MPA</v>
      </c>
      <c r="C149" s="82" t="s">
        <v>371</v>
      </c>
      <c r="D149" s="83">
        <v>15</v>
      </c>
      <c r="E149" s="62" t="str">
        <f>Orçamento!E182</f>
        <v>U</v>
      </c>
    </row>
    <row r="150" spans="1:9" ht="45" x14ac:dyDescent="0.25">
      <c r="A150" s="61" t="str">
        <f>Orçamento!A183</f>
        <v>27.2</v>
      </c>
      <c r="B150" s="81" t="str">
        <f>Orçamento!D183</f>
        <v>CONJUNTO DE MESA E BANCOS DE CONCRETO PARA JOGOS (04 BANCOS D = 30 CM,  H = 43 CM E MESA COM D = 100 CM, E = 8 CM E H = 75 CM)</v>
      </c>
      <c r="C150" s="82" t="s">
        <v>372</v>
      </c>
      <c r="D150" s="83">
        <v>11</v>
      </c>
      <c r="E150" s="62" t="str">
        <f>Orçamento!E183</f>
        <v>U</v>
      </c>
    </row>
    <row r="151" spans="1:9" ht="30" x14ac:dyDescent="0.25">
      <c r="A151" s="61" t="str">
        <f>Orçamento!A184</f>
        <v>27.3</v>
      </c>
      <c r="B151" s="81" t="str">
        <f>Orçamento!D184</f>
        <v xml:space="preserve">FORNECIMENTO E INSTALAÇÃO DE CESTO INDIVIDUAL PARA COLETA SELETIVA DE 50 LITROS COM POSTE </v>
      </c>
      <c r="C151" s="82" t="s">
        <v>373</v>
      </c>
      <c r="D151" s="83">
        <v>8</v>
      </c>
      <c r="E151" s="62" t="str">
        <f>Orçamento!E184</f>
        <v>U</v>
      </c>
    </row>
    <row r="152" spans="1:9" ht="30" x14ac:dyDescent="0.25">
      <c r="A152" s="61" t="str">
        <f>Orçamento!A185</f>
        <v>27.4</v>
      </c>
      <c r="B152" s="81" t="str">
        <f>Orçamento!D185</f>
        <v>PLANTIO DE GRAMA ESMERALDA EM PLACAS, INCLUSIVE TERRA VEGETAL E CONSERVAÇÃO POR TRINTA (30) DIAS</v>
      </c>
      <c r="C152" s="82" t="s">
        <v>374</v>
      </c>
      <c r="D152" s="83">
        <v>691.9</v>
      </c>
      <c r="E152" s="62" t="str">
        <f>Orçamento!E185</f>
        <v>M2</v>
      </c>
    </row>
    <row r="153" spans="1:9" ht="45" x14ac:dyDescent="0.25">
      <c r="A153" s="61" t="str">
        <f>Orçamento!A186</f>
        <v>27.5</v>
      </c>
      <c r="B153" s="81" t="str">
        <f>Orçamento!D186</f>
        <v>PLANTIO E PREPARO DE COVAS PARA ÁRVORES COM ALTURA MÉDIA DE 2,00M, DIMENSÕES (60X60X60)CM , EXCLUSIVE FORNECIMENTO DAS MUDAS</v>
      </c>
      <c r="C153" s="82" t="s">
        <v>375</v>
      </c>
      <c r="D153" s="83">
        <v>14</v>
      </c>
      <c r="E153" s="62" t="str">
        <f>Orçamento!E186</f>
        <v>U</v>
      </c>
    </row>
    <row r="154" spans="1:9" ht="30" x14ac:dyDescent="0.25">
      <c r="A154" s="61" t="str">
        <f>Orçamento!A187</f>
        <v>27.6</v>
      </c>
      <c r="B154" s="81" t="str">
        <f>Orçamento!D187</f>
        <v>GUARDA-CORPO DE AÇO GALVANIZADO DE 1,10M; MONTANTES TUBULARES 1 1/2", GRADIL VERTICAIS DE 1'', COM PINTURA ACRÍLICA</v>
      </c>
      <c r="C154" s="82" t="s">
        <v>503</v>
      </c>
      <c r="D154" s="83">
        <f>Orçamento!F187</f>
        <v>30.2</v>
      </c>
      <c r="E154" s="62" t="str">
        <f>Orçamento!E187</f>
        <v>M</v>
      </c>
    </row>
    <row r="155" spans="1:9" ht="15.6" x14ac:dyDescent="0.25">
      <c r="A155" s="51">
        <f>Orçamento!A189</f>
        <v>28</v>
      </c>
      <c r="B155" s="300" t="str">
        <f>Orçamento!B189</f>
        <v>Serviços Complementares</v>
      </c>
      <c r="C155" s="301"/>
      <c r="D155" s="301"/>
      <c r="E155" s="302"/>
    </row>
    <row r="156" spans="1:9" ht="15" x14ac:dyDescent="0.25">
      <c r="A156" s="61" t="str">
        <f>Orçamento!A190</f>
        <v>28.1</v>
      </c>
      <c r="B156" s="81" t="str">
        <f>Orçamento!D190</f>
        <v>LIMPEZA FINAL PARA ENTREGA DA OBRA</v>
      </c>
      <c r="C156" s="82" t="s">
        <v>376</v>
      </c>
      <c r="D156" s="83">
        <v>60</v>
      </c>
      <c r="E156" s="62" t="str">
        <f>Orçamento!E190</f>
        <v>M2</v>
      </c>
    </row>
    <row r="157" spans="1:9" x14ac:dyDescent="0.25">
      <c r="A157" s="316" t="str">
        <f>Orçamento!A193</f>
        <v>Presidente Olegário, 17/05/2023</v>
      </c>
      <c r="B157" s="317"/>
      <c r="C157" s="317"/>
      <c r="D157" s="317"/>
      <c r="E157" s="318"/>
    </row>
    <row r="158" spans="1:9" x14ac:dyDescent="0.25">
      <c r="A158" s="319"/>
      <c r="B158" s="320"/>
      <c r="C158" s="320"/>
      <c r="D158" s="320"/>
      <c r="E158" s="321"/>
    </row>
    <row r="159" spans="1:9" x14ac:dyDescent="0.25">
      <c r="A159" s="319"/>
      <c r="B159" s="320"/>
      <c r="C159" s="320"/>
      <c r="D159" s="320"/>
      <c r="E159" s="321"/>
    </row>
    <row r="160" spans="1:9" ht="15" x14ac:dyDescent="0.25">
      <c r="A160" s="297"/>
      <c r="B160" s="298"/>
      <c r="C160" s="298"/>
      <c r="D160" s="298"/>
      <c r="E160" s="291"/>
      <c r="F160" s="299"/>
      <c r="G160" s="299"/>
      <c r="H160" s="27"/>
      <c r="I160" s="28"/>
    </row>
    <row r="161" spans="1:9" ht="15.6" x14ac:dyDescent="0.3">
      <c r="A161" s="293"/>
      <c r="B161" s="290"/>
      <c r="C161" s="290"/>
      <c r="D161" s="290"/>
      <c r="E161" s="290"/>
      <c r="F161" s="290"/>
      <c r="G161" s="290"/>
      <c r="H161" s="29"/>
      <c r="I161" s="9"/>
    </row>
    <row r="162" spans="1:9" x14ac:dyDescent="0.25">
      <c r="A162" s="1"/>
      <c r="B162" s="1"/>
      <c r="C162" s="1"/>
      <c r="D162" s="1"/>
      <c r="E162" s="1"/>
      <c r="F162" s="1"/>
      <c r="G162" s="146"/>
      <c r="H162" s="1"/>
      <c r="I162" s="1"/>
    </row>
    <row r="163" spans="1:9" x14ac:dyDescent="0.25">
      <c r="A163" s="1"/>
      <c r="B163" s="1"/>
      <c r="C163" s="1"/>
      <c r="D163" s="1"/>
      <c r="E163" s="1"/>
      <c r="F163" s="2"/>
      <c r="G163" s="149"/>
      <c r="H163" s="2"/>
      <c r="I163" s="2"/>
    </row>
    <row r="164" spans="1:9" x14ac:dyDescent="0.25">
      <c r="B164" s="291"/>
      <c r="C164" s="292"/>
      <c r="D164" s="292"/>
    </row>
    <row r="165" spans="1:9" x14ac:dyDescent="0.25">
      <c r="B165" s="1"/>
      <c r="C165" s="2"/>
      <c r="D165" s="149"/>
    </row>
  </sheetData>
  <sheetProtection selectLockedCells="1" selectUnlockedCells="1"/>
  <protectedRanges>
    <protectedRange sqref="A157:E159 A164:E165" name="Intervalo3"/>
    <protectedRange sqref="A160:I161" name="Intervalo3_1"/>
  </protectedRanges>
  <mergeCells count="38">
    <mergeCell ref="A160:D160"/>
    <mergeCell ref="E160:G160"/>
    <mergeCell ref="A161:D161"/>
    <mergeCell ref="E161:G161"/>
    <mergeCell ref="B164:D164"/>
    <mergeCell ref="B30:E30"/>
    <mergeCell ref="B37:E37"/>
    <mergeCell ref="A157:E159"/>
    <mergeCell ref="B43:E43"/>
    <mergeCell ref="B118:E118"/>
    <mergeCell ref="B129:E129"/>
    <mergeCell ref="B148:E148"/>
    <mergeCell ref="B155:E155"/>
    <mergeCell ref="B77:E77"/>
    <mergeCell ref="B72:E72"/>
    <mergeCell ref="B82:E82"/>
    <mergeCell ref="B12:E12"/>
    <mergeCell ref="B55:E55"/>
    <mergeCell ref="B61:E61"/>
    <mergeCell ref="B40:E40"/>
    <mergeCell ref="B15:E15"/>
    <mergeCell ref="B21:E21"/>
    <mergeCell ref="B25:E25"/>
    <mergeCell ref="B27:E27"/>
    <mergeCell ref="A1:E1"/>
    <mergeCell ref="A3:E3"/>
    <mergeCell ref="D4:E4"/>
    <mergeCell ref="A2:E2"/>
    <mergeCell ref="B5:E5"/>
    <mergeCell ref="B114:E114"/>
    <mergeCell ref="B67:E67"/>
    <mergeCell ref="B91:E91"/>
    <mergeCell ref="B95:E95"/>
    <mergeCell ref="B98:E98"/>
    <mergeCell ref="B101:E101"/>
    <mergeCell ref="B107:E107"/>
    <mergeCell ref="B110:E110"/>
    <mergeCell ref="B86:E86"/>
  </mergeCells>
  <phoneticPr fontId="8" type="noConversion"/>
  <printOptions horizontalCentered="1"/>
  <pageMargins left="0.39370078740157483" right="0.19685039370078741" top="0.39370078740157483" bottom="0.39370078740157483" header="0.51181102362204722" footer="0.51181102362204722"/>
  <pageSetup paperSize="9" scale="60" fitToHeight="0" orientation="portrait" r:id="rId1"/>
  <headerFooter alignWithMargins="0">
    <oddFooter>&amp;CPágina &amp;P de &amp;N</oddFooter>
  </headerFooter>
  <rowBreaks count="5" manualBreakCount="5">
    <brk id="24" max="2" man="1"/>
    <brk id="42" max="2" man="1"/>
    <brk id="76" max="2" man="1"/>
    <brk id="113" max="2" man="1"/>
    <brk id="128" max="2" man="1"/>
  </rowBreaks>
  <drawing r:id="rId2"/>
  <legacyDrawing r:id="rId3"/>
  <oleObjects>
    <mc:AlternateContent xmlns:mc="http://schemas.openxmlformats.org/markup-compatibility/2006">
      <mc:Choice Requires="x14">
        <oleObject shapeId="6145" r:id="rId4">
          <objectPr defaultSize="0" autoPict="0" r:id="rId5">
            <anchor moveWithCells="1">
              <from>
                <xdr:col>0</xdr:col>
                <xdr:colOff>38100</xdr:colOff>
                <xdr:row>0</xdr:row>
                <xdr:rowOff>68580</xdr:rowOff>
              </from>
              <to>
                <xdr:col>1</xdr:col>
                <xdr:colOff>800100</xdr:colOff>
                <xdr:row>5</xdr:row>
                <xdr:rowOff>45720</xdr:rowOff>
              </to>
            </anchor>
          </objectPr>
        </oleObject>
      </mc:Choice>
      <mc:Fallback>
        <oleObject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62DC-594E-4DA9-A887-B38C9AAE05FC}">
  <dimension ref="A1:J38"/>
  <sheetViews>
    <sheetView view="pageBreakPreview" topLeftCell="A22" zoomScale="145" zoomScaleNormal="100" zoomScaleSheetLayoutView="145" workbookViewId="0">
      <selection activeCell="K28" sqref="K28"/>
    </sheetView>
  </sheetViews>
  <sheetFormatPr defaultRowHeight="13.2" x14ac:dyDescent="0.25"/>
  <cols>
    <col min="1" max="1" width="48.33203125" customWidth="1"/>
    <col min="2" max="2" width="6.88671875" bestFit="1" customWidth="1"/>
    <col min="3" max="7" width="9.33203125" bestFit="1" customWidth="1"/>
  </cols>
  <sheetData>
    <row r="1" spans="1:10" ht="96.75" customHeight="1" x14ac:dyDescent="0.25">
      <c r="A1" s="323" t="s">
        <v>25</v>
      </c>
      <c r="B1" s="324"/>
      <c r="C1" s="324"/>
      <c r="D1" s="324"/>
      <c r="E1" s="324"/>
      <c r="F1" s="324"/>
      <c r="G1" s="324"/>
      <c r="H1" s="324"/>
      <c r="I1" s="324"/>
      <c r="J1" s="325"/>
    </row>
    <row r="2" spans="1:10" ht="33.75" customHeight="1" x14ac:dyDescent="0.35">
      <c r="A2" s="326" t="s">
        <v>153</v>
      </c>
      <c r="B2" s="327"/>
      <c r="C2" s="327"/>
      <c r="D2" s="327"/>
      <c r="E2" s="327"/>
      <c r="F2" s="327"/>
      <c r="G2" s="327"/>
      <c r="H2" s="327"/>
      <c r="I2" s="327"/>
      <c r="J2" s="328"/>
    </row>
    <row r="3" spans="1:10" ht="17.399999999999999" x14ac:dyDescent="0.35">
      <c r="A3" s="329" t="str">
        <f>Orçamento!$A$4</f>
        <v>OBRA:Reforma da Praça Manoel Antônio Martins de Presidente Olegário - MG</v>
      </c>
      <c r="B3" s="330"/>
      <c r="C3" s="330"/>
      <c r="D3" s="330"/>
      <c r="E3" s="330"/>
      <c r="F3" s="330"/>
      <c r="G3" s="330"/>
      <c r="H3" s="330"/>
      <c r="I3" s="330"/>
      <c r="J3" s="331"/>
    </row>
    <row r="4" spans="1:10" ht="19.5" customHeight="1" x14ac:dyDescent="0.25">
      <c r="A4" s="332" t="s">
        <v>32</v>
      </c>
      <c r="B4" s="333"/>
      <c r="C4" s="333"/>
      <c r="D4" s="333"/>
      <c r="E4" s="333"/>
      <c r="F4" s="333"/>
      <c r="G4" s="333"/>
      <c r="H4" s="333"/>
      <c r="I4" s="333"/>
      <c r="J4" s="334"/>
    </row>
    <row r="5" spans="1:10" ht="15.6" customHeight="1" x14ac:dyDescent="0.25">
      <c r="A5" s="335" t="s">
        <v>33</v>
      </c>
      <c r="B5" s="335" t="s">
        <v>592</v>
      </c>
      <c r="C5" s="335" t="s">
        <v>34</v>
      </c>
      <c r="D5" s="335"/>
      <c r="E5" s="335"/>
      <c r="F5" s="335"/>
      <c r="G5" s="335"/>
      <c r="H5" s="335"/>
      <c r="I5" s="335"/>
      <c r="J5" s="335" t="s">
        <v>593</v>
      </c>
    </row>
    <row r="6" spans="1:10" ht="15.6" customHeight="1" x14ac:dyDescent="0.25">
      <c r="A6" s="335"/>
      <c r="B6" s="335"/>
      <c r="C6" s="336" t="s">
        <v>594</v>
      </c>
      <c r="D6" s="337"/>
      <c r="E6" s="337"/>
      <c r="F6" s="337"/>
      <c r="G6" s="337" t="s">
        <v>35</v>
      </c>
      <c r="H6" s="337"/>
      <c r="I6" s="338"/>
      <c r="J6" s="335"/>
    </row>
    <row r="7" spans="1:10" ht="49.2" customHeight="1" x14ac:dyDescent="0.25">
      <c r="A7" s="335"/>
      <c r="B7" s="335"/>
      <c r="C7" s="191">
        <v>0.02</v>
      </c>
      <c r="D7" s="204">
        <v>0.03</v>
      </c>
      <c r="E7" s="191">
        <v>0.04</v>
      </c>
      <c r="F7" s="191">
        <v>0.05</v>
      </c>
      <c r="G7" s="190" t="s">
        <v>595</v>
      </c>
      <c r="H7" s="336" t="s">
        <v>596</v>
      </c>
      <c r="I7" s="338"/>
      <c r="J7" s="335"/>
    </row>
    <row r="8" spans="1:10" x14ac:dyDescent="0.25">
      <c r="A8" s="192" t="s">
        <v>36</v>
      </c>
      <c r="B8" s="193" t="s">
        <v>37</v>
      </c>
      <c r="C8" s="194">
        <v>1</v>
      </c>
      <c r="D8" s="205">
        <v>1</v>
      </c>
      <c r="E8" s="194">
        <v>1</v>
      </c>
      <c r="F8" s="194">
        <v>1</v>
      </c>
      <c r="G8" s="194">
        <v>1</v>
      </c>
      <c r="H8" s="341">
        <v>1</v>
      </c>
      <c r="I8" s="342"/>
      <c r="J8" s="195"/>
    </row>
    <row r="9" spans="1:10" x14ac:dyDescent="0.25">
      <c r="A9" s="192" t="s">
        <v>38</v>
      </c>
      <c r="B9" s="193" t="s">
        <v>39</v>
      </c>
      <c r="C9" s="196">
        <v>5.5E-2</v>
      </c>
      <c r="D9" s="206">
        <v>5.5E-2</v>
      </c>
      <c r="E9" s="196">
        <v>5.5E-2</v>
      </c>
      <c r="F9" s="196">
        <v>5.5E-2</v>
      </c>
      <c r="G9" s="196">
        <v>3.4199999999999994E-2</v>
      </c>
      <c r="H9" s="339">
        <v>0.04</v>
      </c>
      <c r="I9" s="340"/>
      <c r="J9" s="195" t="s">
        <v>37</v>
      </c>
    </row>
    <row r="10" spans="1:10" x14ac:dyDescent="0.25">
      <c r="A10" s="192" t="s">
        <v>40</v>
      </c>
      <c r="B10" s="193" t="s">
        <v>41</v>
      </c>
      <c r="C10" s="196">
        <v>7.4999999999999997E-2</v>
      </c>
      <c r="D10" s="206">
        <v>7.4999999999999997E-2</v>
      </c>
      <c r="E10" s="196">
        <v>7.4999999999999997E-2</v>
      </c>
      <c r="F10" s="196">
        <v>7.4999999999999997E-2</v>
      </c>
      <c r="G10" s="197">
        <v>4.9399999999999999E-2</v>
      </c>
      <c r="H10" s="343">
        <v>6.1600000000000002E-2</v>
      </c>
      <c r="I10" s="344"/>
      <c r="J10" s="195" t="s">
        <v>37</v>
      </c>
    </row>
    <row r="11" spans="1:10" x14ac:dyDescent="0.25">
      <c r="A11" s="192" t="s">
        <v>42</v>
      </c>
      <c r="B11" s="193" t="s">
        <v>43</v>
      </c>
      <c r="C11" s="196">
        <v>9.6469999999999993E-3</v>
      </c>
      <c r="D11" s="206">
        <v>9.6469999999999993E-3</v>
      </c>
      <c r="E11" s="196">
        <v>9.6469999999999993E-3</v>
      </c>
      <c r="F11" s="196">
        <v>9.6469999999999993E-3</v>
      </c>
      <c r="G11" s="196">
        <v>9.6469999999999993E-3</v>
      </c>
      <c r="H11" s="339">
        <v>9.6469999999999993E-3</v>
      </c>
      <c r="I11" s="340"/>
      <c r="J11" s="195" t="s">
        <v>37</v>
      </c>
    </row>
    <row r="12" spans="1:10" x14ac:dyDescent="0.25">
      <c r="A12" s="192" t="s">
        <v>44</v>
      </c>
      <c r="B12" s="198"/>
      <c r="C12" s="199">
        <f>SUM(C13:C14)</f>
        <v>2.2699999999999998E-2</v>
      </c>
      <c r="D12" s="207">
        <f>SUM(D13:D14)</f>
        <v>2.2699999999999998E-2</v>
      </c>
      <c r="E12" s="199">
        <f>SUM(E13:E14)</f>
        <v>2.2699999999999998E-2</v>
      </c>
      <c r="F12" s="199">
        <f>SUM(F13:F14)</f>
        <v>2.2699999999999998E-2</v>
      </c>
      <c r="G12" s="199">
        <f>SUM(G13:G14)</f>
        <v>1.29E-2</v>
      </c>
      <c r="H12" s="345">
        <f>SUM(H13:I14)</f>
        <v>1.77E-2</v>
      </c>
      <c r="I12" s="346"/>
      <c r="J12" s="200" t="s">
        <v>37</v>
      </c>
    </row>
    <row r="13" spans="1:10" x14ac:dyDescent="0.25">
      <c r="A13" s="192" t="s">
        <v>45</v>
      </c>
      <c r="B13" s="193" t="s">
        <v>46</v>
      </c>
      <c r="C13" s="196">
        <v>0.01</v>
      </c>
      <c r="D13" s="206">
        <v>0.01</v>
      </c>
      <c r="E13" s="196">
        <v>0.01</v>
      </c>
      <c r="F13" s="196">
        <v>0.01</v>
      </c>
      <c r="G13" s="196">
        <v>5.3E-3</v>
      </c>
      <c r="H13" s="339">
        <v>8.0000000000000002E-3</v>
      </c>
      <c r="I13" s="340"/>
      <c r="J13" s="195" t="s">
        <v>37</v>
      </c>
    </row>
    <row r="14" spans="1:10" x14ac:dyDescent="0.25">
      <c r="A14" s="192" t="s">
        <v>47</v>
      </c>
      <c r="B14" s="193" t="s">
        <v>48</v>
      </c>
      <c r="C14" s="196">
        <v>1.2699999999999999E-2</v>
      </c>
      <c r="D14" s="206">
        <v>1.2699999999999999E-2</v>
      </c>
      <c r="E14" s="196">
        <v>1.2699999999999999E-2</v>
      </c>
      <c r="F14" s="196">
        <v>1.2699999999999999E-2</v>
      </c>
      <c r="G14" s="196">
        <v>7.6E-3</v>
      </c>
      <c r="H14" s="339">
        <v>9.7000000000000003E-3</v>
      </c>
      <c r="I14" s="340"/>
      <c r="J14" s="195" t="s">
        <v>37</v>
      </c>
    </row>
    <row r="15" spans="1:10" x14ac:dyDescent="0.25">
      <c r="A15" s="192" t="s">
        <v>49</v>
      </c>
      <c r="B15" s="193" t="s">
        <v>50</v>
      </c>
      <c r="C15" s="199">
        <f>SUM(C16:C18)</f>
        <v>4.65E-2</v>
      </c>
      <c r="D15" s="207">
        <f>SUM(D16:D18)</f>
        <v>5.1499999999999997E-2</v>
      </c>
      <c r="E15" s="199">
        <f>SUM(E16:E18)</f>
        <v>5.6499999999999995E-2</v>
      </c>
      <c r="F15" s="199">
        <f>SUM(F16:F18)</f>
        <v>6.1499999999999999E-2</v>
      </c>
      <c r="G15" s="199">
        <f>SUM(G16:G18)</f>
        <v>3.6499999999999998E-2</v>
      </c>
      <c r="H15" s="345">
        <f>SUM(H16:I18)</f>
        <v>6.1499999999999999E-2</v>
      </c>
      <c r="I15" s="346"/>
      <c r="J15" s="200" t="s">
        <v>51</v>
      </c>
    </row>
    <row r="16" spans="1:10" x14ac:dyDescent="0.25">
      <c r="A16" s="192" t="s">
        <v>52</v>
      </c>
      <c r="B16" s="198" t="s">
        <v>597</v>
      </c>
      <c r="C16" s="201">
        <v>0.01</v>
      </c>
      <c r="D16" s="206">
        <v>1.4999999999999999E-2</v>
      </c>
      <c r="E16" s="201">
        <v>0.02</v>
      </c>
      <c r="F16" s="201">
        <v>2.5000000000000001E-2</v>
      </c>
      <c r="G16" s="201" t="s">
        <v>31</v>
      </c>
      <c r="H16" s="347">
        <v>2.5000000000000001E-2</v>
      </c>
      <c r="I16" s="348"/>
      <c r="J16" s="195" t="s">
        <v>51</v>
      </c>
    </row>
    <row r="17" spans="1:10" x14ac:dyDescent="0.25">
      <c r="A17" s="192" t="s">
        <v>53</v>
      </c>
      <c r="B17" s="198" t="s">
        <v>53</v>
      </c>
      <c r="C17" s="196">
        <v>6.4999999999999997E-3</v>
      </c>
      <c r="D17" s="206">
        <v>6.4999999999999997E-3</v>
      </c>
      <c r="E17" s="196">
        <v>6.4999999999999997E-3</v>
      </c>
      <c r="F17" s="196">
        <v>6.4999999999999997E-3</v>
      </c>
      <c r="G17" s="196">
        <v>6.4999999999999997E-3</v>
      </c>
      <c r="H17" s="339">
        <v>6.4999999999999997E-3</v>
      </c>
      <c r="I17" s="340"/>
      <c r="J17" s="195" t="s">
        <v>51</v>
      </c>
    </row>
    <row r="18" spans="1:10" x14ac:dyDescent="0.25">
      <c r="A18" s="192" t="s">
        <v>54</v>
      </c>
      <c r="B18" s="198" t="s">
        <v>31</v>
      </c>
      <c r="C18" s="196">
        <v>0.03</v>
      </c>
      <c r="D18" s="206">
        <v>0.03</v>
      </c>
      <c r="E18" s="196">
        <v>0.03</v>
      </c>
      <c r="F18" s="196">
        <v>0.03</v>
      </c>
      <c r="G18" s="196">
        <v>0.03</v>
      </c>
      <c r="H18" s="339">
        <v>0.03</v>
      </c>
      <c r="I18" s="340"/>
      <c r="J18" s="195" t="s">
        <v>51</v>
      </c>
    </row>
    <row r="19" spans="1:10" x14ac:dyDescent="0.25">
      <c r="A19" s="192" t="s">
        <v>55</v>
      </c>
      <c r="B19" s="198" t="s">
        <v>56</v>
      </c>
      <c r="C19" s="202">
        <v>4.4999999999999998E-2</v>
      </c>
      <c r="D19" s="208">
        <v>4.4999999999999998E-2</v>
      </c>
      <c r="E19" s="202">
        <v>4.4999999999999998E-2</v>
      </c>
      <c r="F19" s="202">
        <v>4.4999999999999998E-2</v>
      </c>
      <c r="G19" s="202">
        <v>4.4999999999999998E-2</v>
      </c>
      <c r="H19" s="360">
        <v>4.4999999999999998E-2</v>
      </c>
      <c r="I19" s="361"/>
      <c r="J19" s="195" t="s">
        <v>51</v>
      </c>
    </row>
    <row r="20" spans="1:10" x14ac:dyDescent="0.25">
      <c r="A20" s="362"/>
      <c r="B20" s="363"/>
      <c r="C20" s="363"/>
      <c r="D20" s="363"/>
      <c r="E20" s="363"/>
      <c r="F20" s="363"/>
      <c r="G20" s="363"/>
      <c r="H20" s="363"/>
      <c r="I20" s="363"/>
      <c r="J20" s="364"/>
    </row>
    <row r="21" spans="1:10" x14ac:dyDescent="0.25">
      <c r="A21" s="365" t="s">
        <v>57</v>
      </c>
      <c r="B21" s="366"/>
      <c r="C21" s="369" t="s">
        <v>58</v>
      </c>
      <c r="D21" s="370"/>
      <c r="E21" s="370"/>
      <c r="F21" s="370"/>
      <c r="G21" s="370"/>
      <c r="H21" s="370"/>
      <c r="I21" s="370"/>
      <c r="J21" s="371"/>
    </row>
    <row r="22" spans="1:10" x14ac:dyDescent="0.25">
      <c r="A22" s="367"/>
      <c r="B22" s="368"/>
      <c r="C22" s="372" t="s">
        <v>59</v>
      </c>
      <c r="D22" s="373"/>
      <c r="E22" s="373"/>
      <c r="F22" s="373"/>
      <c r="G22" s="373"/>
      <c r="H22" s="373"/>
      <c r="I22" s="373"/>
      <c r="J22" s="374"/>
    </row>
    <row r="23" spans="1:10" ht="15" customHeight="1" x14ac:dyDescent="0.25">
      <c r="A23" s="349" t="s">
        <v>60</v>
      </c>
      <c r="B23" s="350"/>
      <c r="C23" s="203">
        <f t="shared" ref="C23:H23" si="0">(1+(C9+C12))*(1+C11)*(1+C10)-1</f>
        <v>0.16970381479249985</v>
      </c>
      <c r="D23" s="209">
        <f t="shared" si="0"/>
        <v>0.16970381479249985</v>
      </c>
      <c r="E23" s="203">
        <f t="shared" si="0"/>
        <v>0.16970381479249985</v>
      </c>
      <c r="F23" s="203">
        <f t="shared" si="0"/>
        <v>0.16970381479249985</v>
      </c>
      <c r="G23" s="203">
        <f t="shared" si="0"/>
        <v>0.10942712156077983</v>
      </c>
      <c r="H23" s="351">
        <f t="shared" si="0"/>
        <v>0.13368649562504031</v>
      </c>
      <c r="I23" s="352"/>
      <c r="J23" s="353"/>
    </row>
    <row r="24" spans="1:10" ht="15" customHeight="1" x14ac:dyDescent="0.25">
      <c r="A24" s="349" t="s">
        <v>61</v>
      </c>
      <c r="B24" s="350"/>
      <c r="C24" s="203">
        <f t="shared" ref="C24:H24" si="1">(1-(C15+C19))</f>
        <v>0.90849999999999997</v>
      </c>
      <c r="D24" s="209">
        <f t="shared" si="1"/>
        <v>0.90349999999999997</v>
      </c>
      <c r="E24" s="203">
        <f t="shared" si="1"/>
        <v>0.89849999999999997</v>
      </c>
      <c r="F24" s="203">
        <f t="shared" si="1"/>
        <v>0.89349999999999996</v>
      </c>
      <c r="G24" s="203">
        <f t="shared" si="1"/>
        <v>0.91849999999999998</v>
      </c>
      <c r="H24" s="351">
        <f t="shared" si="1"/>
        <v>0.89349999999999996</v>
      </c>
      <c r="I24" s="352"/>
      <c r="J24" s="354"/>
    </row>
    <row r="25" spans="1:10" ht="13.2" customHeight="1" x14ac:dyDescent="0.25">
      <c r="A25" s="356" t="s">
        <v>62</v>
      </c>
      <c r="B25" s="357"/>
      <c r="C25" s="381">
        <f t="shared" ref="C25:H25" si="2">(1+C23)/C24-1</f>
        <v>0.28751107847275725</v>
      </c>
      <c r="D25" s="383">
        <f t="shared" si="2"/>
        <v>0.2946362089568344</v>
      </c>
      <c r="E25" s="381">
        <f t="shared" si="2"/>
        <v>0.30184063972454078</v>
      </c>
      <c r="F25" s="381">
        <f t="shared" si="2"/>
        <v>0.3091257020621152</v>
      </c>
      <c r="G25" s="381">
        <f t="shared" si="2"/>
        <v>0.20786839582011951</v>
      </c>
      <c r="H25" s="356">
        <f t="shared" si="2"/>
        <v>0.26881532806383923</v>
      </c>
      <c r="I25" s="357"/>
      <c r="J25" s="354"/>
    </row>
    <row r="26" spans="1:10" ht="13.2" customHeight="1" x14ac:dyDescent="0.25">
      <c r="A26" s="358"/>
      <c r="B26" s="359"/>
      <c r="C26" s="382"/>
      <c r="D26" s="384"/>
      <c r="E26" s="382"/>
      <c r="F26" s="382"/>
      <c r="G26" s="382"/>
      <c r="H26" s="358"/>
      <c r="I26" s="359"/>
      <c r="J26" s="355"/>
    </row>
    <row r="27" spans="1:10" x14ac:dyDescent="0.25">
      <c r="A27" s="375" t="s">
        <v>63</v>
      </c>
      <c r="B27" s="376"/>
      <c r="C27" s="376"/>
      <c r="D27" s="376"/>
      <c r="E27" s="376"/>
      <c r="F27" s="376"/>
      <c r="G27" s="376"/>
      <c r="H27" s="376"/>
      <c r="I27" s="376"/>
      <c r="J27" s="377"/>
    </row>
    <row r="28" spans="1:10" ht="148.5" customHeight="1" x14ac:dyDescent="0.25">
      <c r="A28" s="378" t="s">
        <v>598</v>
      </c>
      <c r="B28" s="379"/>
      <c r="C28" s="379"/>
      <c r="D28" s="379"/>
      <c r="E28" s="379"/>
      <c r="F28" s="379"/>
      <c r="G28" s="379"/>
      <c r="H28" s="379"/>
      <c r="I28" s="379"/>
      <c r="J28" s="380"/>
    </row>
    <row r="29" spans="1:10" x14ac:dyDescent="0.25">
      <c r="A29" s="42"/>
      <c r="J29" s="43"/>
    </row>
    <row r="30" spans="1:10" x14ac:dyDescent="0.25">
      <c r="A30" s="42"/>
      <c r="J30" s="43"/>
    </row>
    <row r="31" spans="1:10" ht="15" x14ac:dyDescent="0.25">
      <c r="A31" s="42"/>
      <c r="D31" s="315" t="str">
        <f>Orçamento!$A$193</f>
        <v>Presidente Olegário, 17/05/2023</v>
      </c>
      <c r="E31" s="315"/>
      <c r="F31" s="315"/>
      <c r="G31" s="315"/>
      <c r="H31" s="315"/>
      <c r="I31" s="315"/>
      <c r="J31" s="322"/>
    </row>
    <row r="32" spans="1:10" ht="15" x14ac:dyDescent="0.25">
      <c r="A32" s="297"/>
      <c r="B32" s="298"/>
      <c r="C32" s="298"/>
      <c r="D32" s="298"/>
      <c r="J32" s="43"/>
    </row>
    <row r="33" spans="1:10" ht="15.6" x14ac:dyDescent="0.3">
      <c r="A33" s="293"/>
      <c r="B33" s="290"/>
      <c r="C33" s="290"/>
      <c r="D33" s="290"/>
      <c r="E33" s="425"/>
      <c r="F33" s="425"/>
      <c r="G33" s="425"/>
      <c r="H33" s="425"/>
      <c r="I33" s="425"/>
      <c r="J33" s="425"/>
    </row>
    <row r="34" spans="1:10" x14ac:dyDescent="0.25">
      <c r="A34" s="1"/>
      <c r="B34" s="1"/>
      <c r="C34" s="1"/>
      <c r="D34" s="1"/>
      <c r="E34" s="425"/>
      <c r="F34" s="425"/>
      <c r="G34" s="425"/>
      <c r="H34" s="425"/>
      <c r="I34" s="425"/>
      <c r="J34" s="425"/>
    </row>
    <row r="35" spans="1:10" x14ac:dyDescent="0.25">
      <c r="A35" s="1"/>
      <c r="B35" s="1"/>
      <c r="C35" s="1"/>
      <c r="D35" s="1"/>
      <c r="E35" s="425"/>
      <c r="F35" s="425"/>
      <c r="G35" s="425"/>
      <c r="H35" s="425"/>
      <c r="I35" s="425"/>
      <c r="J35" s="425"/>
    </row>
    <row r="36" spans="1:10" ht="15.6" customHeight="1" x14ac:dyDescent="0.25">
      <c r="B36" s="291"/>
      <c r="C36" s="292"/>
      <c r="D36" s="292"/>
      <c r="E36" s="425"/>
      <c r="F36" s="425"/>
      <c r="G36" s="425"/>
      <c r="H36" s="425"/>
      <c r="I36" s="425"/>
      <c r="J36" s="425"/>
    </row>
    <row r="37" spans="1:10" x14ac:dyDescent="0.25">
      <c r="B37" s="1"/>
      <c r="C37" s="2"/>
      <c r="D37" s="149"/>
      <c r="E37" s="425"/>
      <c r="F37" s="425"/>
      <c r="G37" s="425"/>
      <c r="H37" s="425"/>
      <c r="I37" s="425"/>
      <c r="J37" s="425"/>
    </row>
    <row r="38" spans="1:10" x14ac:dyDescent="0.25">
      <c r="A38" s="425"/>
      <c r="B38" s="425"/>
      <c r="C38" s="425"/>
      <c r="D38" s="425"/>
      <c r="E38" s="425"/>
      <c r="F38" s="425"/>
      <c r="G38" s="425"/>
      <c r="H38" s="425"/>
      <c r="I38" s="425"/>
      <c r="J38" s="425"/>
    </row>
  </sheetData>
  <sheetProtection algorithmName="SHA-512" hashValue="Tu/qfygUPFsPYElWdgF4CZG6hlAqwRbuuaorL/RhDPHVcqxlva0K1pPsONmY4rSuE6s3fBGXDB6HmYh0CBuhUw==" saltValue="7HncscipofgT6dq9FN5+9w==" spinCount="100000" sheet="1" objects="1" scenarios="1" selectLockedCells="1" selectUnlockedCells="1"/>
  <protectedRanges>
    <protectedRange sqref="A38:J38 E35:J37" name="Intervalo3"/>
    <protectedRange sqref="A36:D37" name="Intervalo3_1"/>
    <protectedRange sqref="A32:D33" name="Intervalo3_1_1"/>
  </protectedRanges>
  <mergeCells count="45">
    <mergeCell ref="A32:D32"/>
    <mergeCell ref="A33:D33"/>
    <mergeCell ref="B36:D36"/>
    <mergeCell ref="A27:J27"/>
    <mergeCell ref="A28:J28"/>
    <mergeCell ref="A25:B26"/>
    <mergeCell ref="C25:C26"/>
    <mergeCell ref="D25:D26"/>
    <mergeCell ref="E25:E26"/>
    <mergeCell ref="F25:F26"/>
    <mergeCell ref="G25:G26"/>
    <mergeCell ref="H16:I16"/>
    <mergeCell ref="H17:I17"/>
    <mergeCell ref="A23:B23"/>
    <mergeCell ref="H23:I23"/>
    <mergeCell ref="J23:J26"/>
    <mergeCell ref="A24:B24"/>
    <mergeCell ref="H24:I24"/>
    <mergeCell ref="H25:I26"/>
    <mergeCell ref="H19:I19"/>
    <mergeCell ref="A20:J20"/>
    <mergeCell ref="A21:B22"/>
    <mergeCell ref="C21:J21"/>
    <mergeCell ref="C22:J22"/>
    <mergeCell ref="H11:I11"/>
    <mergeCell ref="H12:I12"/>
    <mergeCell ref="H13:I13"/>
    <mergeCell ref="H14:I14"/>
    <mergeCell ref="H15:I15"/>
    <mergeCell ref="D31:J31"/>
    <mergeCell ref="A1:J1"/>
    <mergeCell ref="A2:J2"/>
    <mergeCell ref="A3:J3"/>
    <mergeCell ref="A4:J4"/>
    <mergeCell ref="A5:A7"/>
    <mergeCell ref="B5:B7"/>
    <mergeCell ref="C5:I5"/>
    <mergeCell ref="J5:J7"/>
    <mergeCell ref="C6:F6"/>
    <mergeCell ref="G6:I6"/>
    <mergeCell ref="H18:I18"/>
    <mergeCell ref="H7:I7"/>
    <mergeCell ref="H8:I8"/>
    <mergeCell ref="H9:I9"/>
    <mergeCell ref="H10:I10"/>
  </mergeCells>
  <pageMargins left="0.511811024" right="0.511811024" top="0.78740157499999996" bottom="0.78740157499999996" header="0.31496062000000002" footer="0.31496062000000002"/>
  <pageSetup paperSize="9" scale="73" orientation="portrait" r:id="rId1"/>
  <drawing r:id="rId2"/>
  <legacyDrawing r:id="rId3"/>
  <oleObjects>
    <mc:AlternateContent xmlns:mc="http://schemas.openxmlformats.org/markup-compatibility/2006">
      <mc:Choice Requires="x14">
        <oleObject shapeId="10241" r:id="rId4">
          <objectPr defaultSize="0" autoPict="0" r:id="rId5">
            <anchor moveWithCells="1">
              <from>
                <xdr:col>0</xdr:col>
                <xdr:colOff>0</xdr:colOff>
                <xdr:row>0</xdr:row>
                <xdr:rowOff>114300</xdr:rowOff>
              </from>
              <to>
                <xdr:col>0</xdr:col>
                <xdr:colOff>1379220</xdr:colOff>
                <xdr:row>0</xdr:row>
                <xdr:rowOff>1181100</xdr:rowOff>
              </to>
            </anchor>
          </objectPr>
        </oleObject>
      </mc:Choice>
      <mc:Fallback>
        <oleObject shapeId="102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75"/>
  <sheetViews>
    <sheetView view="pageBreakPreview" topLeftCell="B1" zoomScale="85" zoomScaleNormal="100" zoomScaleSheetLayoutView="85" workbookViewId="0">
      <selection activeCell="D50" sqref="D50"/>
    </sheetView>
  </sheetViews>
  <sheetFormatPr defaultColWidth="9.109375" defaultRowHeight="14.4" x14ac:dyDescent="0.3"/>
  <cols>
    <col min="1" max="1" width="9.109375" style="25"/>
    <col min="2" max="2" width="83.21875" style="26" bestFit="1" customWidth="1"/>
    <col min="3" max="3" width="20.33203125" style="12" customWidth="1"/>
    <col min="4" max="4" width="17.33203125" style="12" bestFit="1" customWidth="1"/>
    <col min="5" max="7" width="17.21875" style="12" bestFit="1" customWidth="1"/>
    <col min="8" max="12" width="18.44140625" style="12" bestFit="1" customWidth="1"/>
    <col min="13" max="13" width="17.109375" style="12" bestFit="1" customWidth="1"/>
    <col min="14" max="14" width="20.44140625" style="12" customWidth="1"/>
    <col min="15" max="15" width="16.5546875" style="12" customWidth="1"/>
    <col min="16" max="16384" width="9.109375" style="12"/>
  </cols>
  <sheetData>
    <row r="1" spans="1:15" ht="96.75" customHeight="1" x14ac:dyDescent="0.3">
      <c r="A1" s="385" t="s">
        <v>25</v>
      </c>
      <c r="B1" s="386"/>
      <c r="C1" s="386"/>
      <c r="D1" s="386"/>
      <c r="E1" s="386"/>
      <c r="F1" s="386"/>
      <c r="G1" s="386"/>
      <c r="H1" s="386"/>
      <c r="I1" s="386"/>
      <c r="J1" s="386"/>
      <c r="K1" s="386"/>
      <c r="L1" s="386"/>
      <c r="M1" s="386"/>
      <c r="N1" s="387"/>
    </row>
    <row r="2" spans="1:15" ht="17.399999999999999" x14ac:dyDescent="0.35">
      <c r="A2" s="388" t="s">
        <v>70</v>
      </c>
      <c r="B2" s="389"/>
      <c r="C2" s="389"/>
      <c r="D2" s="389"/>
      <c r="E2" s="389"/>
      <c r="F2" s="389"/>
      <c r="G2" s="389"/>
      <c r="H2" s="389"/>
      <c r="I2" s="389"/>
      <c r="J2" s="389"/>
      <c r="K2" s="389"/>
      <c r="L2" s="389"/>
      <c r="M2" s="389"/>
      <c r="N2" s="390"/>
    </row>
    <row r="3" spans="1:15" ht="16.5" customHeight="1" x14ac:dyDescent="0.3">
      <c r="A3" s="394" t="str">
        <f>Orçamento!$A$4</f>
        <v>OBRA:Reforma da Praça Manoel Antônio Martins de Presidente Olegário - MG</v>
      </c>
      <c r="B3" s="395"/>
      <c r="C3" s="395"/>
      <c r="D3" s="395"/>
      <c r="E3" s="395"/>
      <c r="F3" s="395"/>
      <c r="G3" s="395"/>
      <c r="H3" s="395"/>
      <c r="I3" s="395"/>
      <c r="J3" s="395"/>
      <c r="K3" s="395"/>
      <c r="L3" s="395"/>
      <c r="M3" s="395"/>
      <c r="N3" s="396"/>
    </row>
    <row r="4" spans="1:15" ht="15" thickBot="1" x14ac:dyDescent="0.35">
      <c r="A4" s="397"/>
      <c r="B4" s="398"/>
      <c r="C4" s="398"/>
      <c r="D4" s="398"/>
      <c r="E4" s="398"/>
      <c r="F4" s="398"/>
      <c r="G4" s="398"/>
      <c r="H4" s="398"/>
      <c r="I4" s="398"/>
      <c r="J4" s="398"/>
      <c r="K4" s="398"/>
      <c r="L4" s="398"/>
      <c r="M4" s="398"/>
      <c r="N4" s="399"/>
    </row>
    <row r="5" spans="1:15" s="14" customFormat="1" ht="15.6" x14ac:dyDescent="0.25">
      <c r="A5" s="78" t="s">
        <v>0</v>
      </c>
      <c r="B5" s="79" t="s">
        <v>1</v>
      </c>
      <c r="C5" s="79" t="s">
        <v>19</v>
      </c>
      <c r="D5" s="79">
        <v>1</v>
      </c>
      <c r="E5" s="79">
        <v>2</v>
      </c>
      <c r="F5" s="79">
        <v>3</v>
      </c>
      <c r="G5" s="79">
        <v>4</v>
      </c>
      <c r="H5" s="79">
        <v>5</v>
      </c>
      <c r="I5" s="79">
        <v>6</v>
      </c>
      <c r="J5" s="79">
        <v>7</v>
      </c>
      <c r="K5" s="79">
        <v>8</v>
      </c>
      <c r="L5" s="79">
        <v>9</v>
      </c>
      <c r="M5" s="79">
        <v>10</v>
      </c>
      <c r="N5" s="80" t="s">
        <v>20</v>
      </c>
      <c r="O5" s="13"/>
    </row>
    <row r="6" spans="1:15" s="14" customFormat="1" ht="15.6" x14ac:dyDescent="0.25">
      <c r="A6" s="402"/>
      <c r="B6" s="403"/>
      <c r="C6" s="403"/>
      <c r="D6" s="185"/>
      <c r="E6" s="185"/>
      <c r="F6" s="185"/>
      <c r="G6" s="185"/>
      <c r="H6" s="185"/>
      <c r="I6" s="185"/>
      <c r="J6" s="185"/>
      <c r="K6" s="185"/>
      <c r="L6" s="185"/>
      <c r="M6" s="185"/>
      <c r="N6" s="186"/>
      <c r="O6" s="13"/>
    </row>
    <row r="7" spans="1:15" s="15" customFormat="1" ht="15" customHeight="1" x14ac:dyDescent="0.25">
      <c r="A7" s="410">
        <f>Orçamento!A12</f>
        <v>1</v>
      </c>
      <c r="B7" s="410" t="str">
        <f>Orçamento!B12</f>
        <v>Serviços Preliminares</v>
      </c>
      <c r="C7" s="400">
        <f>Orçamento!I19</f>
        <v>96247.679999999993</v>
      </c>
      <c r="D7" s="426">
        <f>$C$7*D8</f>
        <v>96247.679999999993</v>
      </c>
      <c r="E7" s="426">
        <f t="shared" ref="E7:M7" si="0">$C$7*E8</f>
        <v>0</v>
      </c>
      <c r="F7" s="426">
        <f t="shared" si="0"/>
        <v>0</v>
      </c>
      <c r="G7" s="426">
        <f t="shared" si="0"/>
        <v>0</v>
      </c>
      <c r="H7" s="426">
        <f t="shared" si="0"/>
        <v>0</v>
      </c>
      <c r="I7" s="426">
        <f t="shared" si="0"/>
        <v>0</v>
      </c>
      <c r="J7" s="426">
        <f t="shared" si="0"/>
        <v>0</v>
      </c>
      <c r="K7" s="426">
        <f t="shared" si="0"/>
        <v>0</v>
      </c>
      <c r="L7" s="426">
        <f t="shared" si="0"/>
        <v>0</v>
      </c>
      <c r="M7" s="426">
        <f t="shared" si="0"/>
        <v>0</v>
      </c>
      <c r="N7" s="427">
        <f>SUM(D7:M7)</f>
        <v>96247.679999999993</v>
      </c>
    </row>
    <row r="8" spans="1:15" s="15" customFormat="1" ht="15" customHeight="1" x14ac:dyDescent="0.25">
      <c r="A8" s="411"/>
      <c r="B8" s="411"/>
      <c r="C8" s="401"/>
      <c r="D8" s="428">
        <v>1</v>
      </c>
      <c r="E8" s="428">
        <v>0</v>
      </c>
      <c r="F8" s="428">
        <v>0</v>
      </c>
      <c r="G8" s="428">
        <v>0</v>
      </c>
      <c r="H8" s="428">
        <v>0</v>
      </c>
      <c r="I8" s="428">
        <v>0</v>
      </c>
      <c r="J8" s="428">
        <v>0</v>
      </c>
      <c r="K8" s="428">
        <v>0</v>
      </c>
      <c r="L8" s="428">
        <v>0</v>
      </c>
      <c r="M8" s="428">
        <v>0</v>
      </c>
      <c r="N8" s="429">
        <f>SUM(D8:M8)</f>
        <v>1</v>
      </c>
    </row>
    <row r="9" spans="1:15" s="15" customFormat="1" ht="15" customHeight="1" x14ac:dyDescent="0.25">
      <c r="A9" s="391">
        <f>Orçamento!A20</f>
        <v>2</v>
      </c>
      <c r="B9" s="391" t="str">
        <f>Orçamento!B20</f>
        <v>Vegetação</v>
      </c>
      <c r="C9" s="400">
        <f>Orçamento!I23</f>
        <v>1911.140304</v>
      </c>
      <c r="D9" s="430">
        <f>$C$9*D10</f>
        <v>1911.140304</v>
      </c>
      <c r="E9" s="430">
        <f t="shared" ref="E9:M9" si="1">$C$9*E10</f>
        <v>0</v>
      </c>
      <c r="F9" s="430">
        <f t="shared" si="1"/>
        <v>0</v>
      </c>
      <c r="G9" s="430">
        <f t="shared" si="1"/>
        <v>0</v>
      </c>
      <c r="H9" s="430">
        <f t="shared" si="1"/>
        <v>0</v>
      </c>
      <c r="I9" s="430">
        <f t="shared" si="1"/>
        <v>0</v>
      </c>
      <c r="J9" s="430">
        <f t="shared" si="1"/>
        <v>0</v>
      </c>
      <c r="K9" s="430">
        <f t="shared" si="1"/>
        <v>0</v>
      </c>
      <c r="L9" s="430">
        <f t="shared" si="1"/>
        <v>0</v>
      </c>
      <c r="M9" s="430">
        <f t="shared" si="1"/>
        <v>0</v>
      </c>
      <c r="N9" s="431">
        <f t="shared" ref="N9:N62" si="2">SUM(D9:M9)</f>
        <v>1911.140304</v>
      </c>
    </row>
    <row r="10" spans="1:15" s="15" customFormat="1" ht="15" customHeight="1" x14ac:dyDescent="0.25">
      <c r="A10" s="392"/>
      <c r="B10" s="392"/>
      <c r="C10" s="401"/>
      <c r="D10" s="428">
        <v>1</v>
      </c>
      <c r="E10" s="428">
        <v>0</v>
      </c>
      <c r="F10" s="428">
        <v>0</v>
      </c>
      <c r="G10" s="428">
        <v>0</v>
      </c>
      <c r="H10" s="428">
        <v>0</v>
      </c>
      <c r="I10" s="428">
        <v>0</v>
      </c>
      <c r="J10" s="428">
        <v>0</v>
      </c>
      <c r="K10" s="428">
        <v>0</v>
      </c>
      <c r="L10" s="428">
        <v>0</v>
      </c>
      <c r="M10" s="428">
        <v>0</v>
      </c>
      <c r="N10" s="429">
        <f t="shared" si="2"/>
        <v>1</v>
      </c>
    </row>
    <row r="11" spans="1:15" s="15" customFormat="1" ht="15" customHeight="1" x14ac:dyDescent="0.25">
      <c r="A11" s="391">
        <f>Orçamento!A24</f>
        <v>3</v>
      </c>
      <c r="B11" s="391" t="str">
        <f>Orçamento!B24</f>
        <v>Demolições</v>
      </c>
      <c r="C11" s="400">
        <f>Orçamento!I30</f>
        <v>56742.152621322995</v>
      </c>
      <c r="D11" s="430">
        <f>$C$11*D12</f>
        <v>56742.152621322995</v>
      </c>
      <c r="E11" s="430">
        <f t="shared" ref="E11:M11" si="3">$C$11*E12</f>
        <v>0</v>
      </c>
      <c r="F11" s="430">
        <f t="shared" si="3"/>
        <v>0</v>
      </c>
      <c r="G11" s="430">
        <f t="shared" si="3"/>
        <v>0</v>
      </c>
      <c r="H11" s="430">
        <f t="shared" si="3"/>
        <v>0</v>
      </c>
      <c r="I11" s="430">
        <f t="shared" si="3"/>
        <v>0</v>
      </c>
      <c r="J11" s="430">
        <f t="shared" si="3"/>
        <v>0</v>
      </c>
      <c r="K11" s="430">
        <f t="shared" si="3"/>
        <v>0</v>
      </c>
      <c r="L11" s="430">
        <f t="shared" si="3"/>
        <v>0</v>
      </c>
      <c r="M11" s="430">
        <f t="shared" si="3"/>
        <v>0</v>
      </c>
      <c r="N11" s="431">
        <f t="shared" si="2"/>
        <v>56742.152621322995</v>
      </c>
    </row>
    <row r="12" spans="1:15" s="15" customFormat="1" ht="15" customHeight="1" x14ac:dyDescent="0.25">
      <c r="A12" s="392"/>
      <c r="B12" s="392"/>
      <c r="C12" s="401"/>
      <c r="D12" s="428">
        <v>1</v>
      </c>
      <c r="E12" s="428">
        <v>0</v>
      </c>
      <c r="F12" s="428">
        <v>0</v>
      </c>
      <c r="G12" s="428">
        <v>0</v>
      </c>
      <c r="H12" s="428">
        <v>0</v>
      </c>
      <c r="I12" s="428">
        <v>0</v>
      </c>
      <c r="J12" s="428">
        <v>0</v>
      </c>
      <c r="K12" s="428">
        <v>0</v>
      </c>
      <c r="L12" s="428">
        <v>0</v>
      </c>
      <c r="M12" s="428">
        <v>0</v>
      </c>
      <c r="N12" s="429">
        <f t="shared" si="2"/>
        <v>1</v>
      </c>
    </row>
    <row r="13" spans="1:15" s="15" customFormat="1" ht="15" customHeight="1" x14ac:dyDescent="0.25">
      <c r="A13" s="391">
        <f>Orçamento!A31</f>
        <v>4</v>
      </c>
      <c r="B13" s="391" t="str">
        <f>Orçamento!B31</f>
        <v>Movimentação de Terra</v>
      </c>
      <c r="C13" s="400">
        <f>Orçamento!I35</f>
        <v>148983.79592809998</v>
      </c>
      <c r="D13" s="430">
        <f>$C$13*D14</f>
        <v>14898.379592809999</v>
      </c>
      <c r="E13" s="430">
        <f t="shared" ref="E13:M13" si="4">$C$13*E14</f>
        <v>37245.948982024995</v>
      </c>
      <c r="F13" s="430">
        <f t="shared" si="4"/>
        <v>37245.948982024995</v>
      </c>
      <c r="G13" s="430">
        <f t="shared" si="4"/>
        <v>37245.948982024995</v>
      </c>
      <c r="H13" s="430">
        <f t="shared" si="4"/>
        <v>22347.569389214997</v>
      </c>
      <c r="I13" s="430">
        <f t="shared" si="4"/>
        <v>0</v>
      </c>
      <c r="J13" s="430">
        <f t="shared" si="4"/>
        <v>0</v>
      </c>
      <c r="K13" s="430">
        <f t="shared" si="4"/>
        <v>0</v>
      </c>
      <c r="L13" s="430">
        <f t="shared" si="4"/>
        <v>0</v>
      </c>
      <c r="M13" s="430">
        <f t="shared" si="4"/>
        <v>0</v>
      </c>
      <c r="N13" s="431">
        <f t="shared" si="2"/>
        <v>148983.79592809998</v>
      </c>
    </row>
    <row r="14" spans="1:15" s="15" customFormat="1" ht="15" customHeight="1" x14ac:dyDescent="0.25">
      <c r="A14" s="392"/>
      <c r="B14" s="392"/>
      <c r="C14" s="401"/>
      <c r="D14" s="428">
        <v>0.1</v>
      </c>
      <c r="E14" s="428">
        <v>0.25</v>
      </c>
      <c r="F14" s="428">
        <v>0.25</v>
      </c>
      <c r="G14" s="428">
        <v>0.25</v>
      </c>
      <c r="H14" s="428">
        <v>0.15</v>
      </c>
      <c r="I14" s="428">
        <v>0</v>
      </c>
      <c r="J14" s="428">
        <v>0</v>
      </c>
      <c r="K14" s="428">
        <v>0</v>
      </c>
      <c r="L14" s="428">
        <v>0</v>
      </c>
      <c r="M14" s="428">
        <v>0</v>
      </c>
      <c r="N14" s="429">
        <f t="shared" si="2"/>
        <v>1</v>
      </c>
    </row>
    <row r="15" spans="1:15" s="15" customFormat="1" ht="15" customHeight="1" x14ac:dyDescent="0.25">
      <c r="A15" s="391">
        <f>Orçamento!A36</f>
        <v>5</v>
      </c>
      <c r="B15" s="391" t="str">
        <f>Orçamento!B36</f>
        <v>Topografia</v>
      </c>
      <c r="C15" s="412">
        <f>Orçamento!I38</f>
        <v>4048.2141999999999</v>
      </c>
      <c r="D15" s="430">
        <f>D16*$C$15</f>
        <v>404.82141999999999</v>
      </c>
      <c r="E15" s="430">
        <f t="shared" ref="E15:M15" si="5">E16*$C$15</f>
        <v>1012.05355</v>
      </c>
      <c r="F15" s="430">
        <f t="shared" si="5"/>
        <v>1012.05355</v>
      </c>
      <c r="G15" s="430">
        <f t="shared" si="5"/>
        <v>1012.05355</v>
      </c>
      <c r="H15" s="430">
        <f t="shared" si="5"/>
        <v>607.23212999999998</v>
      </c>
      <c r="I15" s="430">
        <f t="shared" si="5"/>
        <v>0</v>
      </c>
      <c r="J15" s="430">
        <f t="shared" si="5"/>
        <v>0</v>
      </c>
      <c r="K15" s="430">
        <f t="shared" si="5"/>
        <v>0</v>
      </c>
      <c r="L15" s="430">
        <f t="shared" si="5"/>
        <v>0</v>
      </c>
      <c r="M15" s="430">
        <f t="shared" si="5"/>
        <v>0</v>
      </c>
      <c r="N15" s="431">
        <f t="shared" si="2"/>
        <v>4048.2141999999999</v>
      </c>
    </row>
    <row r="16" spans="1:15" s="15" customFormat="1" ht="15" customHeight="1" x14ac:dyDescent="0.25">
      <c r="A16" s="392"/>
      <c r="B16" s="392"/>
      <c r="C16" s="413"/>
      <c r="D16" s="428">
        <v>0.1</v>
      </c>
      <c r="E16" s="428">
        <v>0.25</v>
      </c>
      <c r="F16" s="428">
        <v>0.25</v>
      </c>
      <c r="G16" s="428">
        <v>0.25</v>
      </c>
      <c r="H16" s="428">
        <v>0.15</v>
      </c>
      <c r="I16" s="428">
        <v>0</v>
      </c>
      <c r="J16" s="428">
        <v>0</v>
      </c>
      <c r="K16" s="428">
        <v>0</v>
      </c>
      <c r="L16" s="428">
        <v>0</v>
      </c>
      <c r="M16" s="428">
        <v>0</v>
      </c>
      <c r="N16" s="429">
        <f t="shared" si="2"/>
        <v>1</v>
      </c>
    </row>
    <row r="17" spans="1:14" s="15" customFormat="1" ht="15" customHeight="1" x14ac:dyDescent="0.25">
      <c r="A17" s="391">
        <f>Orçamento!A39</f>
        <v>6</v>
      </c>
      <c r="B17" s="391" t="str">
        <f>Orçamento!B39</f>
        <v>Enrocamento</v>
      </c>
      <c r="C17" s="393">
        <f>Orçamento!I42</f>
        <v>9011.9552793999992</v>
      </c>
      <c r="D17" s="430">
        <f>D18*$C$17</f>
        <v>0</v>
      </c>
      <c r="E17" s="430">
        <f t="shared" ref="E17:M17" si="6">E18*$C$17</f>
        <v>0</v>
      </c>
      <c r="F17" s="430">
        <f t="shared" si="6"/>
        <v>0</v>
      </c>
      <c r="G17" s="430">
        <f t="shared" si="6"/>
        <v>0</v>
      </c>
      <c r="H17" s="430">
        <f t="shared" si="6"/>
        <v>9011.9552793999992</v>
      </c>
      <c r="I17" s="430">
        <f t="shared" si="6"/>
        <v>0</v>
      </c>
      <c r="J17" s="430">
        <f t="shared" si="6"/>
        <v>0</v>
      </c>
      <c r="K17" s="430">
        <f t="shared" si="6"/>
        <v>0</v>
      </c>
      <c r="L17" s="430">
        <f t="shared" si="6"/>
        <v>0</v>
      </c>
      <c r="M17" s="430">
        <f t="shared" si="6"/>
        <v>0</v>
      </c>
      <c r="N17" s="431">
        <f t="shared" si="2"/>
        <v>9011.9552793999992</v>
      </c>
    </row>
    <row r="18" spans="1:14" s="15" customFormat="1" ht="15" customHeight="1" x14ac:dyDescent="0.25">
      <c r="A18" s="392"/>
      <c r="B18" s="392"/>
      <c r="C18" s="393"/>
      <c r="D18" s="428">
        <v>0</v>
      </c>
      <c r="E18" s="428">
        <v>0</v>
      </c>
      <c r="F18" s="428">
        <v>0</v>
      </c>
      <c r="G18" s="428">
        <v>0</v>
      </c>
      <c r="H18" s="428">
        <v>1</v>
      </c>
      <c r="I18" s="428">
        <v>0</v>
      </c>
      <c r="J18" s="428">
        <v>0</v>
      </c>
      <c r="K18" s="428">
        <v>0</v>
      </c>
      <c r="L18" s="428">
        <v>0</v>
      </c>
      <c r="M18" s="428">
        <v>0</v>
      </c>
      <c r="N18" s="429">
        <f t="shared" si="2"/>
        <v>1</v>
      </c>
    </row>
    <row r="19" spans="1:14" s="15" customFormat="1" ht="15" customHeight="1" x14ac:dyDescent="0.25">
      <c r="A19" s="391">
        <f>Orçamento!A43</f>
        <v>7</v>
      </c>
      <c r="B19" s="391" t="str">
        <f>Orçamento!B43</f>
        <v>Guias e Rampas</v>
      </c>
      <c r="C19" s="393">
        <f>Orçamento!I50</f>
        <v>214709.58891372001</v>
      </c>
      <c r="D19" s="430">
        <f>D20*$C$19</f>
        <v>0</v>
      </c>
      <c r="E19" s="430">
        <f t="shared" ref="E19:M19" si="7">E20*$C$19</f>
        <v>0</v>
      </c>
      <c r="F19" s="430">
        <f t="shared" si="7"/>
        <v>0</v>
      </c>
      <c r="G19" s="430">
        <f t="shared" si="7"/>
        <v>0</v>
      </c>
      <c r="H19" s="430">
        <f t="shared" si="7"/>
        <v>107354.79445686001</v>
      </c>
      <c r="I19" s="430">
        <f t="shared" si="7"/>
        <v>107354.79445686001</v>
      </c>
      <c r="J19" s="430">
        <f t="shared" si="7"/>
        <v>0</v>
      </c>
      <c r="K19" s="430">
        <f t="shared" si="7"/>
        <v>0</v>
      </c>
      <c r="L19" s="430">
        <f t="shared" si="7"/>
        <v>0</v>
      </c>
      <c r="M19" s="430">
        <f t="shared" si="7"/>
        <v>0</v>
      </c>
      <c r="N19" s="431">
        <f t="shared" si="2"/>
        <v>214709.58891372001</v>
      </c>
    </row>
    <row r="20" spans="1:14" s="15" customFormat="1" ht="15" customHeight="1" x14ac:dyDescent="0.25">
      <c r="A20" s="392"/>
      <c r="B20" s="392"/>
      <c r="C20" s="393"/>
      <c r="D20" s="428">
        <v>0</v>
      </c>
      <c r="E20" s="428">
        <v>0</v>
      </c>
      <c r="F20" s="428">
        <v>0</v>
      </c>
      <c r="G20" s="428">
        <v>0</v>
      </c>
      <c r="H20" s="428">
        <v>0.5</v>
      </c>
      <c r="I20" s="428">
        <v>0.5</v>
      </c>
      <c r="J20" s="428">
        <v>0</v>
      </c>
      <c r="K20" s="428">
        <v>0</v>
      </c>
      <c r="L20" s="428">
        <v>0</v>
      </c>
      <c r="M20" s="428">
        <v>0</v>
      </c>
      <c r="N20" s="429">
        <f t="shared" si="2"/>
        <v>1</v>
      </c>
    </row>
    <row r="21" spans="1:14" s="15" customFormat="1" ht="15" customHeight="1" x14ac:dyDescent="0.25">
      <c r="A21" s="391">
        <f>Orçamento!A51</f>
        <v>8</v>
      </c>
      <c r="B21" s="391" t="str">
        <f>Orçamento!B51</f>
        <v>Pista de Caminhada</v>
      </c>
      <c r="C21" s="393">
        <f>Orçamento!I54</f>
        <v>75933.550218720004</v>
      </c>
      <c r="D21" s="430">
        <f>D22*$C$21</f>
        <v>0</v>
      </c>
      <c r="E21" s="430">
        <f t="shared" ref="E21:M21" si="8">E22*$C$21</f>
        <v>0</v>
      </c>
      <c r="F21" s="430">
        <f t="shared" si="8"/>
        <v>0</v>
      </c>
      <c r="G21" s="430">
        <f t="shared" si="8"/>
        <v>0</v>
      </c>
      <c r="H21" s="430">
        <f t="shared" si="8"/>
        <v>37966.775109360002</v>
      </c>
      <c r="I21" s="430">
        <f t="shared" si="8"/>
        <v>37966.775109360002</v>
      </c>
      <c r="J21" s="430">
        <f t="shared" si="8"/>
        <v>0</v>
      </c>
      <c r="K21" s="430">
        <f t="shared" si="8"/>
        <v>0</v>
      </c>
      <c r="L21" s="430">
        <f t="shared" si="8"/>
        <v>0</v>
      </c>
      <c r="M21" s="430">
        <f t="shared" si="8"/>
        <v>0</v>
      </c>
      <c r="N21" s="431">
        <f t="shared" si="2"/>
        <v>75933.550218720004</v>
      </c>
    </row>
    <row r="22" spans="1:14" s="15" customFormat="1" ht="15" customHeight="1" x14ac:dyDescent="0.25">
      <c r="A22" s="392"/>
      <c r="B22" s="392"/>
      <c r="C22" s="393"/>
      <c r="D22" s="428">
        <v>0</v>
      </c>
      <c r="E22" s="428">
        <v>0</v>
      </c>
      <c r="F22" s="428">
        <v>0</v>
      </c>
      <c r="G22" s="428">
        <v>0</v>
      </c>
      <c r="H22" s="428">
        <v>0.5</v>
      </c>
      <c r="I22" s="428">
        <v>0.5</v>
      </c>
      <c r="J22" s="428">
        <v>0</v>
      </c>
      <c r="K22" s="428">
        <v>0</v>
      </c>
      <c r="L22" s="428">
        <v>0</v>
      </c>
      <c r="M22" s="428">
        <v>0</v>
      </c>
      <c r="N22" s="429">
        <f t="shared" si="2"/>
        <v>1</v>
      </c>
    </row>
    <row r="23" spans="1:14" s="15" customFormat="1" ht="15" customHeight="1" x14ac:dyDescent="0.25">
      <c r="A23" s="391">
        <f>Orçamento!A55</f>
        <v>9</v>
      </c>
      <c r="B23" s="391" t="str">
        <f>Orçamento!B55</f>
        <v>Pintura Guias de Meio-Fio e Pista de caminhada</v>
      </c>
      <c r="C23" s="393">
        <f>Orçamento!I58</f>
        <v>28269.745732240001</v>
      </c>
      <c r="D23" s="430">
        <f>D24*$C$23</f>
        <v>0</v>
      </c>
      <c r="E23" s="430">
        <f t="shared" ref="E23:M23" si="9">E24*$C$23</f>
        <v>0</v>
      </c>
      <c r="F23" s="430">
        <f t="shared" si="9"/>
        <v>0</v>
      </c>
      <c r="G23" s="430">
        <f t="shared" si="9"/>
        <v>0</v>
      </c>
      <c r="H23" s="430">
        <f t="shared" si="9"/>
        <v>0</v>
      </c>
      <c r="I23" s="430">
        <f t="shared" si="9"/>
        <v>0</v>
      </c>
      <c r="J23" s="430">
        <f t="shared" si="9"/>
        <v>0</v>
      </c>
      <c r="K23" s="430">
        <f t="shared" si="9"/>
        <v>0</v>
      </c>
      <c r="L23" s="430">
        <f t="shared" si="9"/>
        <v>0</v>
      </c>
      <c r="M23" s="430">
        <f t="shared" si="9"/>
        <v>28269.745732240001</v>
      </c>
      <c r="N23" s="431">
        <f t="shared" si="2"/>
        <v>28269.745732240001</v>
      </c>
    </row>
    <row r="24" spans="1:14" s="15" customFormat="1" ht="15" customHeight="1" x14ac:dyDescent="0.25">
      <c r="A24" s="392"/>
      <c r="B24" s="392"/>
      <c r="C24" s="393"/>
      <c r="D24" s="428">
        <v>0</v>
      </c>
      <c r="E24" s="428">
        <v>0</v>
      </c>
      <c r="F24" s="428">
        <v>0</v>
      </c>
      <c r="G24" s="428">
        <v>0</v>
      </c>
      <c r="H24" s="428">
        <v>0</v>
      </c>
      <c r="I24" s="428">
        <v>0</v>
      </c>
      <c r="J24" s="428">
        <v>0</v>
      </c>
      <c r="K24" s="428">
        <v>0</v>
      </c>
      <c r="L24" s="428">
        <v>0</v>
      </c>
      <c r="M24" s="428">
        <v>1</v>
      </c>
      <c r="N24" s="429">
        <f t="shared" si="2"/>
        <v>1</v>
      </c>
    </row>
    <row r="25" spans="1:14" s="15" customFormat="1" ht="15" customHeight="1" x14ac:dyDescent="0.25">
      <c r="A25" s="391">
        <f>Orçamento!A59</f>
        <v>10</v>
      </c>
      <c r="B25" s="391" t="str">
        <f>Orçamento!B59</f>
        <v>Extravasor/Ladrão</v>
      </c>
      <c r="C25" s="393">
        <f>Orçamento!I71</f>
        <v>33270.160726574395</v>
      </c>
      <c r="D25" s="430">
        <f>D26*$C$25</f>
        <v>0</v>
      </c>
      <c r="E25" s="430">
        <f t="shared" ref="E25:M25" si="10">E26*$C$25</f>
        <v>0</v>
      </c>
      <c r="F25" s="430">
        <f t="shared" si="10"/>
        <v>0</v>
      </c>
      <c r="G25" s="430">
        <f t="shared" si="10"/>
        <v>0</v>
      </c>
      <c r="H25" s="430">
        <f t="shared" si="10"/>
        <v>16635.080363287198</v>
      </c>
      <c r="I25" s="430">
        <f t="shared" si="10"/>
        <v>16635.080363287198</v>
      </c>
      <c r="J25" s="430">
        <f t="shared" si="10"/>
        <v>0</v>
      </c>
      <c r="K25" s="430">
        <f t="shared" si="10"/>
        <v>0</v>
      </c>
      <c r="L25" s="430">
        <f t="shared" si="10"/>
        <v>0</v>
      </c>
      <c r="M25" s="430">
        <f t="shared" si="10"/>
        <v>0</v>
      </c>
      <c r="N25" s="431">
        <f t="shared" si="2"/>
        <v>33270.160726574395</v>
      </c>
    </row>
    <row r="26" spans="1:14" s="15" customFormat="1" ht="15" customHeight="1" x14ac:dyDescent="0.25">
      <c r="A26" s="392"/>
      <c r="B26" s="392"/>
      <c r="C26" s="393"/>
      <c r="D26" s="428">
        <v>0</v>
      </c>
      <c r="E26" s="428">
        <v>0</v>
      </c>
      <c r="F26" s="428">
        <v>0</v>
      </c>
      <c r="G26" s="428">
        <v>0</v>
      </c>
      <c r="H26" s="428">
        <v>0.5</v>
      </c>
      <c r="I26" s="428">
        <v>0.5</v>
      </c>
      <c r="J26" s="428">
        <v>0</v>
      </c>
      <c r="K26" s="428">
        <v>0</v>
      </c>
      <c r="L26" s="428">
        <v>0</v>
      </c>
      <c r="M26" s="428">
        <v>0</v>
      </c>
      <c r="N26" s="429">
        <f t="shared" si="2"/>
        <v>1</v>
      </c>
    </row>
    <row r="27" spans="1:14" s="15" customFormat="1" ht="15" customHeight="1" x14ac:dyDescent="0.25">
      <c r="A27" s="391">
        <f>Orçamento!A72</f>
        <v>11</v>
      </c>
      <c r="B27" s="391" t="str">
        <f>Orçamento!B72</f>
        <v>Caixa de Captação de água</v>
      </c>
      <c r="C27" s="393">
        <f>Orçamento!I78</f>
        <v>5792.5105987200004</v>
      </c>
      <c r="D27" s="430">
        <f>D28*$C$27</f>
        <v>0</v>
      </c>
      <c r="E27" s="430">
        <f t="shared" ref="E27:M27" si="11">E28*$C$27</f>
        <v>0</v>
      </c>
      <c r="F27" s="430">
        <f t="shared" si="11"/>
        <v>0</v>
      </c>
      <c r="G27" s="430">
        <f t="shared" si="11"/>
        <v>0</v>
      </c>
      <c r="H27" s="430">
        <f t="shared" si="11"/>
        <v>2896.2552993600002</v>
      </c>
      <c r="I27" s="430">
        <f t="shared" si="11"/>
        <v>2896.2552993600002</v>
      </c>
      <c r="J27" s="430">
        <f t="shared" si="11"/>
        <v>0</v>
      </c>
      <c r="K27" s="430">
        <f t="shared" si="11"/>
        <v>0</v>
      </c>
      <c r="L27" s="430">
        <f t="shared" si="11"/>
        <v>0</v>
      </c>
      <c r="M27" s="430">
        <f t="shared" si="11"/>
        <v>0</v>
      </c>
      <c r="N27" s="431">
        <f t="shared" si="2"/>
        <v>5792.5105987200004</v>
      </c>
    </row>
    <row r="28" spans="1:14" s="15" customFormat="1" ht="15" customHeight="1" x14ac:dyDescent="0.25">
      <c r="A28" s="392"/>
      <c r="B28" s="392"/>
      <c r="C28" s="393"/>
      <c r="D28" s="428">
        <v>0</v>
      </c>
      <c r="E28" s="428">
        <v>0</v>
      </c>
      <c r="F28" s="428">
        <v>0</v>
      </c>
      <c r="G28" s="428">
        <v>0</v>
      </c>
      <c r="H28" s="428">
        <v>0.5</v>
      </c>
      <c r="I28" s="428">
        <v>0.5</v>
      </c>
      <c r="J28" s="428">
        <v>0</v>
      </c>
      <c r="K28" s="428">
        <v>0</v>
      </c>
      <c r="L28" s="428">
        <v>0</v>
      </c>
      <c r="M28" s="428">
        <v>0</v>
      </c>
      <c r="N28" s="429">
        <f t="shared" si="2"/>
        <v>1</v>
      </c>
    </row>
    <row r="29" spans="1:14" s="15" customFormat="1" ht="15" customHeight="1" x14ac:dyDescent="0.25">
      <c r="A29" s="391">
        <f>Orçamento!A79</f>
        <v>12</v>
      </c>
      <c r="B29" s="391" t="str">
        <f>Orçamento!B79</f>
        <v>Deck</v>
      </c>
      <c r="C29" s="393">
        <f>Orçamento!I85</f>
        <v>304778.37416732212</v>
      </c>
      <c r="D29" s="430">
        <f>D30*$C$29</f>
        <v>0</v>
      </c>
      <c r="E29" s="430">
        <f t="shared" ref="E29:M29" si="12">E30*$C$29</f>
        <v>0</v>
      </c>
      <c r="F29" s="430">
        <f t="shared" si="12"/>
        <v>0</v>
      </c>
      <c r="G29" s="430">
        <f t="shared" si="12"/>
        <v>0</v>
      </c>
      <c r="H29" s="430">
        <f t="shared" si="12"/>
        <v>0</v>
      </c>
      <c r="I29" s="430">
        <f t="shared" si="12"/>
        <v>0</v>
      </c>
      <c r="J29" s="430">
        <f t="shared" si="12"/>
        <v>76194.593541830531</v>
      </c>
      <c r="K29" s="430">
        <f t="shared" si="12"/>
        <v>137150.26837529495</v>
      </c>
      <c r="L29" s="430">
        <f t="shared" si="12"/>
        <v>91433.51225019664</v>
      </c>
      <c r="M29" s="430">
        <f t="shared" si="12"/>
        <v>0</v>
      </c>
      <c r="N29" s="431">
        <f t="shared" si="2"/>
        <v>304778.37416732212</v>
      </c>
    </row>
    <row r="30" spans="1:14" s="15" customFormat="1" ht="16.2" customHeight="1" x14ac:dyDescent="0.25">
      <c r="A30" s="392"/>
      <c r="B30" s="392"/>
      <c r="C30" s="393"/>
      <c r="D30" s="428">
        <v>0</v>
      </c>
      <c r="E30" s="428">
        <v>0</v>
      </c>
      <c r="F30" s="428">
        <v>0</v>
      </c>
      <c r="G30" s="428">
        <v>0</v>
      </c>
      <c r="H30" s="428">
        <v>0</v>
      </c>
      <c r="I30" s="428">
        <v>0</v>
      </c>
      <c r="J30" s="428">
        <v>0.25</v>
      </c>
      <c r="K30" s="428">
        <v>0.45</v>
      </c>
      <c r="L30" s="428">
        <v>0.3</v>
      </c>
      <c r="M30" s="428">
        <v>0</v>
      </c>
      <c r="N30" s="429">
        <f t="shared" si="2"/>
        <v>1</v>
      </c>
    </row>
    <row r="31" spans="1:14" s="15" customFormat="1" ht="15" customHeight="1" x14ac:dyDescent="0.25">
      <c r="A31" s="391">
        <f>Orçamento!A86</f>
        <v>13</v>
      </c>
      <c r="B31" s="391" t="str">
        <f>Orçamento!B86</f>
        <v>Quiósque - Infraestrutura - Estacas</v>
      </c>
      <c r="C31" s="393">
        <f>Orçamento!I91</f>
        <v>10068.486972052682</v>
      </c>
      <c r="D31" s="430">
        <f>D32*$C$31</f>
        <v>0</v>
      </c>
      <c r="E31" s="430">
        <f t="shared" ref="E31:M31" si="13">E32*$C$31</f>
        <v>0</v>
      </c>
      <c r="F31" s="430">
        <f t="shared" si="13"/>
        <v>0</v>
      </c>
      <c r="G31" s="430">
        <f t="shared" si="13"/>
        <v>0</v>
      </c>
      <c r="H31" s="430">
        <f t="shared" si="13"/>
        <v>0</v>
      </c>
      <c r="I31" s="430">
        <f t="shared" si="13"/>
        <v>10068.486972052682</v>
      </c>
      <c r="J31" s="430">
        <f t="shared" si="13"/>
        <v>0</v>
      </c>
      <c r="K31" s="430">
        <f t="shared" si="13"/>
        <v>0</v>
      </c>
      <c r="L31" s="430">
        <f t="shared" si="13"/>
        <v>0</v>
      </c>
      <c r="M31" s="430">
        <f t="shared" si="13"/>
        <v>0</v>
      </c>
      <c r="N31" s="431">
        <f t="shared" si="2"/>
        <v>10068.486972052682</v>
      </c>
    </row>
    <row r="32" spans="1:14" s="15" customFormat="1" ht="15.6" customHeight="1" x14ac:dyDescent="0.25">
      <c r="A32" s="392"/>
      <c r="B32" s="392"/>
      <c r="C32" s="393"/>
      <c r="D32" s="428">
        <v>0</v>
      </c>
      <c r="E32" s="428">
        <v>0</v>
      </c>
      <c r="F32" s="428">
        <v>0</v>
      </c>
      <c r="G32" s="428">
        <v>0</v>
      </c>
      <c r="H32" s="428">
        <v>0</v>
      </c>
      <c r="I32" s="428">
        <v>1</v>
      </c>
      <c r="J32" s="428">
        <v>0</v>
      </c>
      <c r="K32" s="428">
        <v>0</v>
      </c>
      <c r="L32" s="428">
        <v>0</v>
      </c>
      <c r="M32" s="428">
        <v>0</v>
      </c>
      <c r="N32" s="429">
        <f t="shared" si="2"/>
        <v>1</v>
      </c>
    </row>
    <row r="33" spans="1:18" s="15" customFormat="1" ht="15" customHeight="1" x14ac:dyDescent="0.25">
      <c r="A33" s="391">
        <f>Orçamento!A92</f>
        <v>14</v>
      </c>
      <c r="B33" s="391" t="str">
        <f>Orçamento!B92</f>
        <v>Quiósque - Infraestrutura - Vigas Baldrames e Blocos de Coroamento</v>
      </c>
      <c r="C33" s="393">
        <f>Orçamento!I97</f>
        <v>6662.7247951400004</v>
      </c>
      <c r="D33" s="430">
        <f>D34*$C$33</f>
        <v>0</v>
      </c>
      <c r="E33" s="430">
        <f t="shared" ref="E33:M33" si="14">E34*$C$33</f>
        <v>0</v>
      </c>
      <c r="F33" s="430">
        <f t="shared" si="14"/>
        <v>0</v>
      </c>
      <c r="G33" s="430">
        <f t="shared" si="14"/>
        <v>0</v>
      </c>
      <c r="H33" s="430">
        <f t="shared" si="14"/>
        <v>0</v>
      </c>
      <c r="I33" s="430">
        <f t="shared" si="14"/>
        <v>0</v>
      </c>
      <c r="J33" s="430">
        <f t="shared" si="14"/>
        <v>6662.7247951400004</v>
      </c>
      <c r="K33" s="430">
        <f t="shared" si="14"/>
        <v>0</v>
      </c>
      <c r="L33" s="430">
        <f t="shared" si="14"/>
        <v>0</v>
      </c>
      <c r="M33" s="430">
        <f t="shared" si="14"/>
        <v>0</v>
      </c>
      <c r="N33" s="431">
        <f t="shared" si="2"/>
        <v>6662.7247951400004</v>
      </c>
    </row>
    <row r="34" spans="1:18" s="15" customFormat="1" ht="15" customHeight="1" x14ac:dyDescent="0.25">
      <c r="A34" s="392"/>
      <c r="B34" s="392"/>
      <c r="C34" s="393"/>
      <c r="D34" s="428">
        <v>0</v>
      </c>
      <c r="E34" s="428">
        <v>0</v>
      </c>
      <c r="F34" s="428">
        <v>0</v>
      </c>
      <c r="G34" s="428">
        <v>0</v>
      </c>
      <c r="H34" s="428">
        <v>0</v>
      </c>
      <c r="I34" s="428">
        <v>0</v>
      </c>
      <c r="J34" s="428">
        <v>1</v>
      </c>
      <c r="K34" s="428">
        <v>0</v>
      </c>
      <c r="L34" s="428">
        <v>0</v>
      </c>
      <c r="M34" s="428">
        <v>0</v>
      </c>
      <c r="N34" s="429">
        <f t="shared" si="2"/>
        <v>1</v>
      </c>
    </row>
    <row r="35" spans="1:18" s="15" customFormat="1" ht="15" customHeight="1" x14ac:dyDescent="0.25">
      <c r="A35" s="391">
        <f>Orçamento!A98</f>
        <v>15</v>
      </c>
      <c r="B35" s="391" t="str">
        <f>Orçamento!B98</f>
        <v>Quiósque - Superestrutura - Pilares e Vigas Respaldo</v>
      </c>
      <c r="C35" s="393">
        <f>Orçamento!I103</f>
        <v>12975.946428280002</v>
      </c>
      <c r="D35" s="430">
        <f>D36*$C$35</f>
        <v>0</v>
      </c>
      <c r="E35" s="430">
        <f t="shared" ref="E35:M35" si="15">E36*$C$35</f>
        <v>0</v>
      </c>
      <c r="F35" s="430">
        <f t="shared" si="15"/>
        <v>0</v>
      </c>
      <c r="G35" s="430">
        <f t="shared" si="15"/>
        <v>0</v>
      </c>
      <c r="H35" s="430">
        <f t="shared" si="15"/>
        <v>0</v>
      </c>
      <c r="I35" s="430">
        <f t="shared" si="15"/>
        <v>0</v>
      </c>
      <c r="J35" s="430">
        <f t="shared" si="15"/>
        <v>12975.946428280002</v>
      </c>
      <c r="K35" s="430">
        <f t="shared" si="15"/>
        <v>0</v>
      </c>
      <c r="L35" s="430">
        <f t="shared" si="15"/>
        <v>0</v>
      </c>
      <c r="M35" s="430">
        <f t="shared" si="15"/>
        <v>0</v>
      </c>
      <c r="N35" s="431">
        <f t="shared" si="2"/>
        <v>12975.946428280002</v>
      </c>
    </row>
    <row r="36" spans="1:18" s="15" customFormat="1" ht="15" customHeight="1" x14ac:dyDescent="0.25">
      <c r="A36" s="392"/>
      <c r="B36" s="392"/>
      <c r="C36" s="393"/>
      <c r="D36" s="428">
        <v>0</v>
      </c>
      <c r="E36" s="428">
        <v>0</v>
      </c>
      <c r="F36" s="428">
        <v>0</v>
      </c>
      <c r="G36" s="428">
        <v>0</v>
      </c>
      <c r="H36" s="428">
        <v>0</v>
      </c>
      <c r="I36" s="428">
        <v>0</v>
      </c>
      <c r="J36" s="428">
        <v>1</v>
      </c>
      <c r="K36" s="428">
        <v>0</v>
      </c>
      <c r="L36" s="428">
        <v>0</v>
      </c>
      <c r="M36" s="428">
        <v>0</v>
      </c>
      <c r="N36" s="429">
        <f t="shared" si="2"/>
        <v>1</v>
      </c>
    </row>
    <row r="37" spans="1:18" s="15" customFormat="1" ht="15" customHeight="1" x14ac:dyDescent="0.25">
      <c r="A37" s="391">
        <f>Orçamento!A104</f>
        <v>16</v>
      </c>
      <c r="B37" s="391" t="str">
        <f>Orçamento!B104</f>
        <v>Quiósque - Laje</v>
      </c>
      <c r="C37" s="393">
        <f>Orçamento!I108</f>
        <v>4103.7389467000003</v>
      </c>
      <c r="D37" s="430">
        <f>D38*$C$37</f>
        <v>0</v>
      </c>
      <c r="E37" s="430">
        <f t="shared" ref="E37:M37" si="16">E38*$C$37</f>
        <v>0</v>
      </c>
      <c r="F37" s="430">
        <f t="shared" si="16"/>
        <v>0</v>
      </c>
      <c r="G37" s="430">
        <f t="shared" si="16"/>
        <v>0</v>
      </c>
      <c r="H37" s="430">
        <f t="shared" si="16"/>
        <v>0</v>
      </c>
      <c r="I37" s="430">
        <f t="shared" si="16"/>
        <v>0</v>
      </c>
      <c r="J37" s="430">
        <f t="shared" si="16"/>
        <v>0</v>
      </c>
      <c r="K37" s="430">
        <f t="shared" si="16"/>
        <v>4103.7389467000003</v>
      </c>
      <c r="L37" s="430">
        <f t="shared" si="16"/>
        <v>0</v>
      </c>
      <c r="M37" s="430">
        <f t="shared" si="16"/>
        <v>0</v>
      </c>
      <c r="N37" s="431">
        <f t="shared" si="2"/>
        <v>4103.7389467000003</v>
      </c>
    </row>
    <row r="38" spans="1:18" s="15" customFormat="1" ht="15" customHeight="1" x14ac:dyDescent="0.25">
      <c r="A38" s="392"/>
      <c r="B38" s="392"/>
      <c r="C38" s="393"/>
      <c r="D38" s="428">
        <v>0</v>
      </c>
      <c r="E38" s="428">
        <v>0</v>
      </c>
      <c r="F38" s="428">
        <v>0</v>
      </c>
      <c r="G38" s="428">
        <v>0</v>
      </c>
      <c r="H38" s="428">
        <v>0</v>
      </c>
      <c r="I38" s="428">
        <v>0</v>
      </c>
      <c r="J38" s="428">
        <v>0</v>
      </c>
      <c r="K38" s="428">
        <v>1</v>
      </c>
      <c r="L38" s="428">
        <v>0</v>
      </c>
      <c r="M38" s="428">
        <v>0</v>
      </c>
      <c r="N38" s="429">
        <f t="shared" si="2"/>
        <v>1</v>
      </c>
    </row>
    <row r="39" spans="1:18" s="15" customFormat="1" ht="15" customHeight="1" x14ac:dyDescent="0.25">
      <c r="A39" s="391">
        <f>Orçamento!A109</f>
        <v>17</v>
      </c>
      <c r="B39" s="391" t="str">
        <f>Orçamento!B109</f>
        <v>Quiósque - Alvenaria</v>
      </c>
      <c r="C39" s="393">
        <f>Orçamento!I114</f>
        <v>4491.1688397600001</v>
      </c>
      <c r="D39" s="430">
        <f>D40*$C$39</f>
        <v>0</v>
      </c>
      <c r="E39" s="430">
        <f t="shared" ref="E39:M39" si="17">E40*$C$39</f>
        <v>0</v>
      </c>
      <c r="F39" s="430">
        <f t="shared" si="17"/>
        <v>0</v>
      </c>
      <c r="G39" s="430">
        <f t="shared" si="17"/>
        <v>0</v>
      </c>
      <c r="H39" s="430">
        <f t="shared" si="17"/>
        <v>0</v>
      </c>
      <c r="I39" s="430">
        <f t="shared" si="17"/>
        <v>0</v>
      </c>
      <c r="J39" s="430">
        <f t="shared" si="17"/>
        <v>4491.1688397600001</v>
      </c>
      <c r="K39" s="430">
        <f t="shared" si="17"/>
        <v>0</v>
      </c>
      <c r="L39" s="430">
        <f t="shared" si="17"/>
        <v>0</v>
      </c>
      <c r="M39" s="430">
        <f t="shared" si="17"/>
        <v>0</v>
      </c>
      <c r="N39" s="431">
        <f t="shared" si="2"/>
        <v>4491.1688397600001</v>
      </c>
    </row>
    <row r="40" spans="1:18" ht="15.6" x14ac:dyDescent="0.3">
      <c r="A40" s="392"/>
      <c r="B40" s="392"/>
      <c r="C40" s="393"/>
      <c r="D40" s="428">
        <v>0</v>
      </c>
      <c r="E40" s="428">
        <v>0</v>
      </c>
      <c r="F40" s="428">
        <v>0</v>
      </c>
      <c r="G40" s="428">
        <v>0</v>
      </c>
      <c r="H40" s="428">
        <v>0</v>
      </c>
      <c r="I40" s="428">
        <v>0</v>
      </c>
      <c r="J40" s="428">
        <v>1</v>
      </c>
      <c r="K40" s="428">
        <v>0</v>
      </c>
      <c r="L40" s="428">
        <v>0</v>
      </c>
      <c r="M40" s="428">
        <v>0</v>
      </c>
      <c r="N40" s="429">
        <f t="shared" si="2"/>
        <v>1</v>
      </c>
    </row>
    <row r="41" spans="1:18" ht="15.6" x14ac:dyDescent="0.3">
      <c r="A41" s="391">
        <f>Orçamento!A115</f>
        <v>18</v>
      </c>
      <c r="B41" s="391" t="str">
        <f>Orçamento!B115</f>
        <v>Portas e Janelas</v>
      </c>
      <c r="C41" s="393">
        <f>Orçamento!I119</f>
        <v>6333.7183013333333</v>
      </c>
      <c r="D41" s="430">
        <f>D42*$C$41</f>
        <v>0</v>
      </c>
      <c r="E41" s="430">
        <f t="shared" ref="E41:M41" si="18">E42*$C$41</f>
        <v>0</v>
      </c>
      <c r="F41" s="430">
        <f t="shared" si="18"/>
        <v>0</v>
      </c>
      <c r="G41" s="430">
        <f t="shared" si="18"/>
        <v>0</v>
      </c>
      <c r="H41" s="430">
        <f t="shared" si="18"/>
        <v>0</v>
      </c>
      <c r="I41" s="430">
        <f t="shared" si="18"/>
        <v>0</v>
      </c>
      <c r="J41" s="430">
        <f t="shared" si="18"/>
        <v>0</v>
      </c>
      <c r="K41" s="430">
        <f t="shared" si="18"/>
        <v>6333.7183013333333</v>
      </c>
      <c r="L41" s="430">
        <f t="shared" si="18"/>
        <v>0</v>
      </c>
      <c r="M41" s="430">
        <f t="shared" si="18"/>
        <v>0</v>
      </c>
      <c r="N41" s="431">
        <f t="shared" si="2"/>
        <v>6333.7183013333333</v>
      </c>
      <c r="R41" s="187"/>
    </row>
    <row r="42" spans="1:18" ht="15.6" x14ac:dyDescent="0.3">
      <c r="A42" s="392"/>
      <c r="B42" s="392"/>
      <c r="C42" s="393"/>
      <c r="D42" s="428">
        <v>0</v>
      </c>
      <c r="E42" s="428">
        <v>0</v>
      </c>
      <c r="F42" s="428">
        <v>0</v>
      </c>
      <c r="G42" s="428">
        <v>0</v>
      </c>
      <c r="H42" s="428">
        <v>0</v>
      </c>
      <c r="I42" s="428">
        <v>0</v>
      </c>
      <c r="J42" s="428">
        <v>0</v>
      </c>
      <c r="K42" s="428">
        <v>1</v>
      </c>
      <c r="L42" s="428">
        <v>0</v>
      </c>
      <c r="M42" s="428">
        <v>0</v>
      </c>
      <c r="N42" s="429">
        <f t="shared" si="2"/>
        <v>1</v>
      </c>
    </row>
    <row r="43" spans="1:18" ht="15.6" x14ac:dyDescent="0.3">
      <c r="A43" s="391">
        <f>Orçamento!A120</f>
        <v>19</v>
      </c>
      <c r="B43" s="391" t="str">
        <f>Orçamento!B120</f>
        <v>Cobertura</v>
      </c>
      <c r="C43" s="393">
        <f>Orçamento!I123</f>
        <v>18308.92723506</v>
      </c>
      <c r="D43" s="430">
        <f>D44*$C$43</f>
        <v>0</v>
      </c>
      <c r="E43" s="430">
        <f t="shared" ref="E43:M43" si="19">E44*$C$43</f>
        <v>0</v>
      </c>
      <c r="F43" s="430">
        <f t="shared" si="19"/>
        <v>0</v>
      </c>
      <c r="G43" s="430">
        <f t="shared" si="19"/>
        <v>0</v>
      </c>
      <c r="H43" s="430">
        <f t="shared" si="19"/>
        <v>0</v>
      </c>
      <c r="I43" s="430">
        <f t="shared" si="19"/>
        <v>0</v>
      </c>
      <c r="J43" s="430">
        <f t="shared" si="19"/>
        <v>0</v>
      </c>
      <c r="K43" s="430">
        <f t="shared" si="19"/>
        <v>18308.92723506</v>
      </c>
      <c r="L43" s="430">
        <f t="shared" si="19"/>
        <v>0</v>
      </c>
      <c r="M43" s="430">
        <f t="shared" si="19"/>
        <v>0</v>
      </c>
      <c r="N43" s="431">
        <f t="shared" si="2"/>
        <v>18308.92723506</v>
      </c>
    </row>
    <row r="44" spans="1:18" ht="15.6" x14ac:dyDescent="0.3">
      <c r="A44" s="392"/>
      <c r="B44" s="392"/>
      <c r="C44" s="393"/>
      <c r="D44" s="428">
        <v>0</v>
      </c>
      <c r="E44" s="428">
        <v>0</v>
      </c>
      <c r="F44" s="428">
        <v>0</v>
      </c>
      <c r="G44" s="428">
        <v>0</v>
      </c>
      <c r="H44" s="428">
        <v>0</v>
      </c>
      <c r="I44" s="428">
        <v>0</v>
      </c>
      <c r="J44" s="428">
        <v>0</v>
      </c>
      <c r="K44" s="428">
        <v>1</v>
      </c>
      <c r="L44" s="428">
        <v>0</v>
      </c>
      <c r="M44" s="428">
        <v>0</v>
      </c>
      <c r="N44" s="429">
        <f t="shared" si="2"/>
        <v>1</v>
      </c>
    </row>
    <row r="45" spans="1:18" ht="15.6" x14ac:dyDescent="0.3">
      <c r="A45" s="391">
        <f>Orçamento!A124</f>
        <v>20</v>
      </c>
      <c r="B45" s="391" t="str">
        <f>Orçamento!B124</f>
        <v>Revestimentos / Paredes Internas e Externas</v>
      </c>
      <c r="C45" s="393">
        <f>Orçamento!I127</f>
        <v>3341.7768719999999</v>
      </c>
      <c r="D45" s="430">
        <f>D46*$C$45</f>
        <v>0</v>
      </c>
      <c r="E45" s="430">
        <f t="shared" ref="E45:M45" si="20">E46*$C$45</f>
        <v>0</v>
      </c>
      <c r="F45" s="430">
        <f t="shared" si="20"/>
        <v>0</v>
      </c>
      <c r="G45" s="430">
        <f t="shared" si="20"/>
        <v>0</v>
      </c>
      <c r="H45" s="430">
        <f t="shared" si="20"/>
        <v>0</v>
      </c>
      <c r="I45" s="430">
        <f t="shared" si="20"/>
        <v>0</v>
      </c>
      <c r="J45" s="430">
        <f t="shared" si="20"/>
        <v>0</v>
      </c>
      <c r="K45" s="430">
        <f t="shared" si="20"/>
        <v>0</v>
      </c>
      <c r="L45" s="430">
        <f t="shared" si="20"/>
        <v>3341.7768719999999</v>
      </c>
      <c r="M45" s="430">
        <f t="shared" si="20"/>
        <v>0</v>
      </c>
      <c r="N45" s="431">
        <f t="shared" si="2"/>
        <v>3341.7768719999999</v>
      </c>
    </row>
    <row r="46" spans="1:18" ht="15.6" x14ac:dyDescent="0.3">
      <c r="A46" s="392"/>
      <c r="B46" s="392"/>
      <c r="C46" s="393"/>
      <c r="D46" s="428">
        <v>0</v>
      </c>
      <c r="E46" s="428">
        <v>0</v>
      </c>
      <c r="F46" s="428">
        <v>0</v>
      </c>
      <c r="G46" s="428">
        <v>0</v>
      </c>
      <c r="H46" s="428">
        <v>0</v>
      </c>
      <c r="I46" s="428">
        <v>0</v>
      </c>
      <c r="J46" s="428">
        <v>0</v>
      </c>
      <c r="K46" s="428">
        <v>0</v>
      </c>
      <c r="L46" s="428">
        <v>1</v>
      </c>
      <c r="M46" s="428">
        <v>0</v>
      </c>
      <c r="N46" s="429">
        <f t="shared" si="2"/>
        <v>1</v>
      </c>
    </row>
    <row r="47" spans="1:18" ht="15.6" x14ac:dyDescent="0.3">
      <c r="A47" s="391">
        <f>Orçamento!A128</f>
        <v>21</v>
      </c>
      <c r="B47" s="391" t="str">
        <f>Orçamento!B128</f>
        <v>Pisos</v>
      </c>
      <c r="C47" s="393">
        <f>Orçamento!I134</f>
        <v>12426.6576167</v>
      </c>
      <c r="D47" s="430">
        <f>D48*$C$47</f>
        <v>0</v>
      </c>
      <c r="E47" s="430">
        <f t="shared" ref="E47:M47" si="21">E48*$C$47</f>
        <v>0</v>
      </c>
      <c r="F47" s="430">
        <f t="shared" si="21"/>
        <v>0</v>
      </c>
      <c r="G47" s="430">
        <f t="shared" si="21"/>
        <v>0</v>
      </c>
      <c r="H47" s="430">
        <f t="shared" si="21"/>
        <v>0</v>
      </c>
      <c r="I47" s="430">
        <f t="shared" si="21"/>
        <v>0</v>
      </c>
      <c r="J47" s="430">
        <f t="shared" si="21"/>
        <v>0</v>
      </c>
      <c r="K47" s="430">
        <f t="shared" si="21"/>
        <v>0</v>
      </c>
      <c r="L47" s="430">
        <f t="shared" si="21"/>
        <v>12426.6576167</v>
      </c>
      <c r="M47" s="430">
        <f t="shared" si="21"/>
        <v>0</v>
      </c>
      <c r="N47" s="431">
        <f t="shared" si="2"/>
        <v>12426.6576167</v>
      </c>
    </row>
    <row r="48" spans="1:18" ht="15.6" x14ac:dyDescent="0.3">
      <c r="A48" s="392"/>
      <c r="B48" s="392"/>
      <c r="C48" s="393"/>
      <c r="D48" s="428">
        <v>0</v>
      </c>
      <c r="E48" s="428">
        <v>0</v>
      </c>
      <c r="F48" s="428">
        <v>0</v>
      </c>
      <c r="G48" s="428">
        <v>0</v>
      </c>
      <c r="H48" s="428">
        <v>0</v>
      </c>
      <c r="I48" s="428">
        <v>0</v>
      </c>
      <c r="J48" s="428">
        <v>0</v>
      </c>
      <c r="K48" s="428">
        <v>0</v>
      </c>
      <c r="L48" s="428">
        <v>1</v>
      </c>
      <c r="M48" s="428">
        <v>0</v>
      </c>
      <c r="N48" s="429">
        <f t="shared" si="2"/>
        <v>1</v>
      </c>
    </row>
    <row r="49" spans="1:14" ht="15.6" x14ac:dyDescent="0.3">
      <c r="A49" s="391">
        <f>Orçamento!A135</f>
        <v>22</v>
      </c>
      <c r="B49" s="391" t="str">
        <f>Orçamento!B135</f>
        <v>Soleira e Peitoris</v>
      </c>
      <c r="C49" s="393">
        <f>Orçamento!I138</f>
        <v>383.59956004000003</v>
      </c>
      <c r="D49" s="430">
        <f>D50*$C$49</f>
        <v>0</v>
      </c>
      <c r="E49" s="430">
        <f t="shared" ref="E49:M49" si="22">E50*$C$49</f>
        <v>0</v>
      </c>
      <c r="F49" s="430">
        <f t="shared" si="22"/>
        <v>0</v>
      </c>
      <c r="G49" s="430">
        <f t="shared" si="22"/>
        <v>0</v>
      </c>
      <c r="H49" s="430">
        <f t="shared" si="22"/>
        <v>0</v>
      </c>
      <c r="I49" s="430">
        <f t="shared" si="22"/>
        <v>0</v>
      </c>
      <c r="J49" s="430">
        <f t="shared" si="22"/>
        <v>0</v>
      </c>
      <c r="K49" s="430">
        <f t="shared" si="22"/>
        <v>0</v>
      </c>
      <c r="L49" s="430">
        <f t="shared" si="22"/>
        <v>383.59956004000003</v>
      </c>
      <c r="M49" s="430">
        <f t="shared" si="22"/>
        <v>0</v>
      </c>
      <c r="N49" s="431">
        <f t="shared" si="2"/>
        <v>383.59956004000003</v>
      </c>
    </row>
    <row r="50" spans="1:14" ht="15.6" x14ac:dyDescent="0.3">
      <c r="A50" s="392"/>
      <c r="B50" s="392"/>
      <c r="C50" s="393"/>
      <c r="D50" s="428">
        <v>0</v>
      </c>
      <c r="E50" s="428">
        <v>0</v>
      </c>
      <c r="F50" s="428">
        <v>0</v>
      </c>
      <c r="G50" s="428">
        <v>0</v>
      </c>
      <c r="H50" s="428">
        <v>0</v>
      </c>
      <c r="I50" s="428">
        <v>0</v>
      </c>
      <c r="J50" s="428">
        <v>0</v>
      </c>
      <c r="K50" s="428">
        <v>0</v>
      </c>
      <c r="L50" s="428">
        <v>1</v>
      </c>
      <c r="M50" s="428">
        <v>0</v>
      </c>
      <c r="N50" s="429">
        <f t="shared" si="2"/>
        <v>1</v>
      </c>
    </row>
    <row r="51" spans="1:14" ht="15.6" x14ac:dyDescent="0.3">
      <c r="A51" s="391">
        <f>Orçamento!A139</f>
        <v>23</v>
      </c>
      <c r="B51" s="391" t="str">
        <f>Orçamento!B139</f>
        <v>Pintura - Paredes Internas e Externas</v>
      </c>
      <c r="C51" s="393">
        <f>Orçamento!I143</f>
        <v>3411.0638639999997</v>
      </c>
      <c r="D51" s="430">
        <f>D52*$C$51</f>
        <v>0</v>
      </c>
      <c r="E51" s="430">
        <f t="shared" ref="E51:M51" si="23">E52*$C$51</f>
        <v>0</v>
      </c>
      <c r="F51" s="430">
        <f t="shared" si="23"/>
        <v>0</v>
      </c>
      <c r="G51" s="430">
        <f t="shared" si="23"/>
        <v>0</v>
      </c>
      <c r="H51" s="430">
        <f t="shared" si="23"/>
        <v>0</v>
      </c>
      <c r="I51" s="430">
        <f t="shared" si="23"/>
        <v>0</v>
      </c>
      <c r="J51" s="430">
        <f t="shared" si="23"/>
        <v>0</v>
      </c>
      <c r="K51" s="430">
        <f t="shared" si="23"/>
        <v>0</v>
      </c>
      <c r="L51" s="430">
        <f t="shared" si="23"/>
        <v>3411.0638639999997</v>
      </c>
      <c r="M51" s="430">
        <f t="shared" si="23"/>
        <v>0</v>
      </c>
      <c r="N51" s="431">
        <f t="shared" si="2"/>
        <v>3411.0638639999997</v>
      </c>
    </row>
    <row r="52" spans="1:14" ht="15.6" x14ac:dyDescent="0.3">
      <c r="A52" s="392"/>
      <c r="B52" s="392"/>
      <c r="C52" s="393"/>
      <c r="D52" s="428">
        <v>0</v>
      </c>
      <c r="E52" s="428">
        <v>0</v>
      </c>
      <c r="F52" s="428">
        <v>0</v>
      </c>
      <c r="G52" s="428">
        <v>0</v>
      </c>
      <c r="H52" s="428">
        <v>0</v>
      </c>
      <c r="I52" s="428">
        <v>0</v>
      </c>
      <c r="J52" s="428">
        <v>0</v>
      </c>
      <c r="K52" s="428">
        <v>0</v>
      </c>
      <c r="L52" s="428">
        <v>1</v>
      </c>
      <c r="M52" s="428">
        <v>0</v>
      </c>
      <c r="N52" s="429">
        <f t="shared" si="2"/>
        <v>1</v>
      </c>
    </row>
    <row r="53" spans="1:14" ht="15.6" x14ac:dyDescent="0.3">
      <c r="A53" s="391">
        <f>Orçamento!A144</f>
        <v>24</v>
      </c>
      <c r="B53" s="391" t="str">
        <f>Orçamento!B144</f>
        <v>Pintura - Teto</v>
      </c>
      <c r="C53" s="393">
        <f>Orçamento!I148</f>
        <v>746.78133618000004</v>
      </c>
      <c r="D53" s="430">
        <f>D54*$C$53</f>
        <v>0</v>
      </c>
      <c r="E53" s="430">
        <f t="shared" ref="E53:M53" si="24">E54*$C$53</f>
        <v>0</v>
      </c>
      <c r="F53" s="430">
        <f t="shared" si="24"/>
        <v>0</v>
      </c>
      <c r="G53" s="430">
        <f t="shared" si="24"/>
        <v>0</v>
      </c>
      <c r="H53" s="430">
        <f t="shared" si="24"/>
        <v>0</v>
      </c>
      <c r="I53" s="430">
        <f t="shared" si="24"/>
        <v>0</v>
      </c>
      <c r="J53" s="430">
        <f t="shared" si="24"/>
        <v>0</v>
      </c>
      <c r="K53" s="430">
        <f t="shared" si="24"/>
        <v>0</v>
      </c>
      <c r="L53" s="430">
        <f t="shared" si="24"/>
        <v>746.78133618000004</v>
      </c>
      <c r="M53" s="430">
        <f t="shared" si="24"/>
        <v>0</v>
      </c>
      <c r="N53" s="431">
        <f t="shared" si="2"/>
        <v>746.78133618000004</v>
      </c>
    </row>
    <row r="54" spans="1:14" ht="15.6" x14ac:dyDescent="0.3">
      <c r="A54" s="392"/>
      <c r="B54" s="392"/>
      <c r="C54" s="393"/>
      <c r="D54" s="428">
        <v>0</v>
      </c>
      <c r="E54" s="428">
        <v>0</v>
      </c>
      <c r="F54" s="428">
        <v>0</v>
      </c>
      <c r="G54" s="428">
        <v>0</v>
      </c>
      <c r="H54" s="428">
        <v>0</v>
      </c>
      <c r="I54" s="428">
        <v>0</v>
      </c>
      <c r="J54" s="428">
        <v>0</v>
      </c>
      <c r="K54" s="428">
        <v>0</v>
      </c>
      <c r="L54" s="428">
        <v>1</v>
      </c>
      <c r="M54" s="428">
        <v>0</v>
      </c>
      <c r="N54" s="429">
        <f t="shared" si="2"/>
        <v>1</v>
      </c>
    </row>
    <row r="55" spans="1:14" ht="15.6" x14ac:dyDescent="0.3">
      <c r="A55" s="391">
        <f>Orçamento!A149</f>
        <v>25</v>
      </c>
      <c r="B55" s="391" t="str">
        <f>Orçamento!B149</f>
        <v>Instalações Hidráulicas</v>
      </c>
      <c r="C55" s="393">
        <f>Orçamento!I160</f>
        <v>9496.5553887200022</v>
      </c>
      <c r="D55" s="430">
        <f>D56*$C$55</f>
        <v>0</v>
      </c>
      <c r="E55" s="430">
        <f t="shared" ref="E55:M55" si="25">E56*$C$55</f>
        <v>0</v>
      </c>
      <c r="F55" s="430">
        <f t="shared" si="25"/>
        <v>0</v>
      </c>
      <c r="G55" s="430">
        <f t="shared" si="25"/>
        <v>4748.2776943600011</v>
      </c>
      <c r="H55" s="430">
        <f t="shared" si="25"/>
        <v>2848.9666166160005</v>
      </c>
      <c r="I55" s="430">
        <f t="shared" si="25"/>
        <v>949.65553887200031</v>
      </c>
      <c r="J55" s="430">
        <f t="shared" si="25"/>
        <v>0</v>
      </c>
      <c r="K55" s="430">
        <f t="shared" si="25"/>
        <v>0</v>
      </c>
      <c r="L55" s="430">
        <f t="shared" si="25"/>
        <v>949.65553887200031</v>
      </c>
      <c r="M55" s="430">
        <f t="shared" si="25"/>
        <v>0</v>
      </c>
      <c r="N55" s="431">
        <f t="shared" si="2"/>
        <v>9496.5553887200022</v>
      </c>
    </row>
    <row r="56" spans="1:14" ht="15.6" x14ac:dyDescent="0.3">
      <c r="A56" s="392"/>
      <c r="B56" s="392"/>
      <c r="C56" s="393"/>
      <c r="D56" s="428">
        <v>0</v>
      </c>
      <c r="E56" s="428">
        <v>0</v>
      </c>
      <c r="F56" s="428">
        <v>0</v>
      </c>
      <c r="G56" s="428">
        <v>0.5</v>
      </c>
      <c r="H56" s="428">
        <v>0.3</v>
      </c>
      <c r="I56" s="428">
        <v>0.1</v>
      </c>
      <c r="J56" s="428">
        <v>0</v>
      </c>
      <c r="K56" s="428">
        <v>0</v>
      </c>
      <c r="L56" s="428">
        <v>0.1</v>
      </c>
      <c r="M56" s="428">
        <v>0</v>
      </c>
      <c r="N56" s="429">
        <f t="shared" si="2"/>
        <v>1</v>
      </c>
    </row>
    <row r="57" spans="1:14" ht="15.6" x14ac:dyDescent="0.3">
      <c r="A57" s="391">
        <f>Orçamento!A161</f>
        <v>26</v>
      </c>
      <c r="B57" s="391" t="str">
        <f>Orçamento!B161</f>
        <v>Instalações Elétricas</v>
      </c>
      <c r="C57" s="393">
        <f>Orçamento!I180</f>
        <v>92216.827785732807</v>
      </c>
      <c r="D57" s="430">
        <f>D58*$C$57</f>
        <v>0</v>
      </c>
      <c r="E57" s="430">
        <f t="shared" ref="E57:M57" si="26">E58*$C$57</f>
        <v>0</v>
      </c>
      <c r="F57" s="430">
        <f t="shared" si="26"/>
        <v>0</v>
      </c>
      <c r="G57" s="430">
        <f t="shared" si="26"/>
        <v>0</v>
      </c>
      <c r="H57" s="430">
        <f t="shared" si="26"/>
        <v>9221.6827785732803</v>
      </c>
      <c r="I57" s="430">
        <f t="shared" si="26"/>
        <v>0</v>
      </c>
      <c r="J57" s="430">
        <f t="shared" si="26"/>
        <v>0</v>
      </c>
      <c r="K57" s="430">
        <f t="shared" si="26"/>
        <v>0</v>
      </c>
      <c r="L57" s="430">
        <f t="shared" si="26"/>
        <v>18443.365557146561</v>
      </c>
      <c r="M57" s="430">
        <f t="shared" si="26"/>
        <v>64551.77945001296</v>
      </c>
      <c r="N57" s="431">
        <f t="shared" si="2"/>
        <v>92216.827785732807</v>
      </c>
    </row>
    <row r="58" spans="1:14" ht="15.6" x14ac:dyDescent="0.3">
      <c r="A58" s="392"/>
      <c r="B58" s="392"/>
      <c r="C58" s="393"/>
      <c r="D58" s="428">
        <v>0</v>
      </c>
      <c r="E58" s="428">
        <v>0</v>
      </c>
      <c r="F58" s="428">
        <v>0</v>
      </c>
      <c r="G58" s="428">
        <v>0</v>
      </c>
      <c r="H58" s="428">
        <v>0.1</v>
      </c>
      <c r="I58" s="428">
        <v>0</v>
      </c>
      <c r="J58" s="428">
        <v>0</v>
      </c>
      <c r="K58" s="428">
        <v>0</v>
      </c>
      <c r="L58" s="428">
        <v>0.2</v>
      </c>
      <c r="M58" s="428">
        <v>0.7</v>
      </c>
      <c r="N58" s="429">
        <f t="shared" si="2"/>
        <v>1</v>
      </c>
    </row>
    <row r="59" spans="1:14" ht="15.6" x14ac:dyDescent="0.3">
      <c r="A59" s="391">
        <f>Orçamento!A181</f>
        <v>27</v>
      </c>
      <c r="B59" s="391" t="str">
        <f>Orçamento!B181</f>
        <v>Diversos</v>
      </c>
      <c r="C59" s="393">
        <f>Orçamento!I188</f>
        <v>77127.890571936092</v>
      </c>
      <c r="D59" s="430">
        <f>D60*$C$59</f>
        <v>0</v>
      </c>
      <c r="E59" s="430">
        <f t="shared" ref="E59:M59" si="27">E60*$C$59</f>
        <v>0</v>
      </c>
      <c r="F59" s="430">
        <f t="shared" si="27"/>
        <v>0</v>
      </c>
      <c r="G59" s="430">
        <f t="shared" si="27"/>
        <v>0</v>
      </c>
      <c r="H59" s="430">
        <f t="shared" si="27"/>
        <v>0</v>
      </c>
      <c r="I59" s="430">
        <f t="shared" si="27"/>
        <v>0</v>
      </c>
      <c r="J59" s="430">
        <f t="shared" si="27"/>
        <v>0</v>
      </c>
      <c r="K59" s="430">
        <f t="shared" si="27"/>
        <v>0</v>
      </c>
      <c r="L59" s="430">
        <f t="shared" si="27"/>
        <v>0</v>
      </c>
      <c r="M59" s="430">
        <f t="shared" si="27"/>
        <v>77127.890571936092</v>
      </c>
      <c r="N59" s="431">
        <f t="shared" si="2"/>
        <v>77127.890571936092</v>
      </c>
    </row>
    <row r="60" spans="1:14" ht="15.6" x14ac:dyDescent="0.3">
      <c r="A60" s="392"/>
      <c r="B60" s="392"/>
      <c r="C60" s="393"/>
      <c r="D60" s="428">
        <v>0</v>
      </c>
      <c r="E60" s="428">
        <v>0</v>
      </c>
      <c r="F60" s="428">
        <v>0</v>
      </c>
      <c r="G60" s="428">
        <v>0</v>
      </c>
      <c r="H60" s="428">
        <v>0</v>
      </c>
      <c r="I60" s="428">
        <v>0</v>
      </c>
      <c r="J60" s="428">
        <v>0</v>
      </c>
      <c r="K60" s="428">
        <v>0</v>
      </c>
      <c r="L60" s="428">
        <v>0</v>
      </c>
      <c r="M60" s="428">
        <v>1</v>
      </c>
      <c r="N60" s="429">
        <f t="shared" si="2"/>
        <v>1</v>
      </c>
    </row>
    <row r="61" spans="1:14" ht="15.6" x14ac:dyDescent="0.3">
      <c r="A61" s="391">
        <f>Orçamento!A189</f>
        <v>28</v>
      </c>
      <c r="B61" s="391" t="str">
        <f>Orçamento!B189</f>
        <v>Serviços Complementares</v>
      </c>
      <c r="C61" s="393">
        <f>Orçamento!I191</f>
        <v>501.78696000000002</v>
      </c>
      <c r="D61" s="430">
        <f>D62*$C$61</f>
        <v>0</v>
      </c>
      <c r="E61" s="430">
        <f t="shared" ref="E61:M61" si="28">E62*$C$61</f>
        <v>0</v>
      </c>
      <c r="F61" s="430">
        <f t="shared" si="28"/>
        <v>0</v>
      </c>
      <c r="G61" s="430">
        <f t="shared" si="28"/>
        <v>0</v>
      </c>
      <c r="H61" s="430">
        <f t="shared" si="28"/>
        <v>0</v>
      </c>
      <c r="I61" s="430">
        <f t="shared" si="28"/>
        <v>0</v>
      </c>
      <c r="J61" s="430">
        <f t="shared" si="28"/>
        <v>0</v>
      </c>
      <c r="K61" s="430">
        <f t="shared" si="28"/>
        <v>0</v>
      </c>
      <c r="L61" s="430">
        <f t="shared" si="28"/>
        <v>0</v>
      </c>
      <c r="M61" s="430">
        <f t="shared" si="28"/>
        <v>501.78696000000002</v>
      </c>
      <c r="N61" s="431">
        <f t="shared" si="2"/>
        <v>501.78696000000002</v>
      </c>
    </row>
    <row r="62" spans="1:14" ht="16.2" thickBot="1" x14ac:dyDescent="0.35">
      <c r="A62" s="392"/>
      <c r="B62" s="392"/>
      <c r="C62" s="393"/>
      <c r="D62" s="428">
        <v>0</v>
      </c>
      <c r="E62" s="428">
        <v>0</v>
      </c>
      <c r="F62" s="428">
        <v>0</v>
      </c>
      <c r="G62" s="428">
        <v>0</v>
      </c>
      <c r="H62" s="428">
        <v>0</v>
      </c>
      <c r="I62" s="428">
        <v>0</v>
      </c>
      <c r="J62" s="428">
        <v>0</v>
      </c>
      <c r="K62" s="428">
        <v>0</v>
      </c>
      <c r="L62" s="428">
        <v>0</v>
      </c>
      <c r="M62" s="428">
        <v>1</v>
      </c>
      <c r="N62" s="429">
        <f t="shared" si="2"/>
        <v>1</v>
      </c>
    </row>
    <row r="63" spans="1:14" ht="15.6" x14ac:dyDescent="0.3">
      <c r="A63" s="64"/>
      <c r="B63" s="75" t="s">
        <v>21</v>
      </c>
      <c r="C63" s="184">
        <f>SUM(C7:C62)</f>
        <v>1242296.5201637542</v>
      </c>
      <c r="D63" s="65">
        <f>D7+D9+D11+D13++D15+D17+D19+D21+D23+D25+D27+D29+D33+D35+D31+D37+D39+D41+D43+D45+D47+D49+D51+D53+D55+D57+D59+D61</f>
        <v>170204.173938133</v>
      </c>
      <c r="E63" s="65">
        <f t="shared" ref="E63:N63" si="29">E7+E9+E11+E13++E15+E17+E19+E21+E23+E25+E27+E29+E33+E35+E31+E37+E39+E41+E43+E45+E47+E49+E51+E53+E55+E57+E59+E61</f>
        <v>38258.002532024992</v>
      </c>
      <c r="F63" s="65">
        <f t="shared" si="29"/>
        <v>38258.002532024992</v>
      </c>
      <c r="G63" s="65">
        <f t="shared" si="29"/>
        <v>43006.280226384995</v>
      </c>
      <c r="H63" s="65">
        <f t="shared" si="29"/>
        <v>208890.31142267148</v>
      </c>
      <c r="I63" s="65">
        <f t="shared" si="29"/>
        <v>175871.04773979192</v>
      </c>
      <c r="J63" s="65">
        <f t="shared" si="29"/>
        <v>100324.43360501053</v>
      </c>
      <c r="K63" s="65">
        <f t="shared" si="29"/>
        <v>165896.65285838829</v>
      </c>
      <c r="L63" s="65">
        <f t="shared" si="29"/>
        <v>131136.41259513522</v>
      </c>
      <c r="M63" s="65">
        <f t="shared" si="29"/>
        <v>170451.20271418904</v>
      </c>
      <c r="N63" s="65">
        <f t="shared" si="29"/>
        <v>1242296.5201637542</v>
      </c>
    </row>
    <row r="64" spans="1:14" ht="15.6" x14ac:dyDescent="0.3">
      <c r="A64" s="66"/>
      <c r="B64" s="76" t="s">
        <v>22</v>
      </c>
      <c r="C64" s="67" t="s">
        <v>31</v>
      </c>
      <c r="D64" s="68">
        <f>D63</f>
        <v>170204.173938133</v>
      </c>
      <c r="E64" s="68">
        <f>D64+E63</f>
        <v>208462.17647015798</v>
      </c>
      <c r="F64" s="68">
        <f>E64+F63</f>
        <v>246720.17900218297</v>
      </c>
      <c r="G64" s="68">
        <f t="shared" ref="G64:M64" si="30">F64+G63</f>
        <v>289726.45922856795</v>
      </c>
      <c r="H64" s="68">
        <f t="shared" si="30"/>
        <v>498616.77065123944</v>
      </c>
      <c r="I64" s="68">
        <f t="shared" si="30"/>
        <v>674487.81839103135</v>
      </c>
      <c r="J64" s="68">
        <f t="shared" si="30"/>
        <v>774812.25199604186</v>
      </c>
      <c r="K64" s="68">
        <f t="shared" si="30"/>
        <v>940708.90485443012</v>
      </c>
      <c r="L64" s="68">
        <f t="shared" si="30"/>
        <v>1071845.3174495653</v>
      </c>
      <c r="M64" s="68">
        <f t="shared" si="30"/>
        <v>1242296.5201637542</v>
      </c>
      <c r="N64" s="69">
        <f>M64</f>
        <v>1242296.5201637542</v>
      </c>
    </row>
    <row r="65" spans="1:14" ht="15.6" x14ac:dyDescent="0.3">
      <c r="A65" s="66"/>
      <c r="B65" s="76" t="s">
        <v>23</v>
      </c>
      <c r="C65" s="67" t="s">
        <v>31</v>
      </c>
      <c r="D65" s="70">
        <f>D63/$C$63</f>
        <v>0.13700768791954548</v>
      </c>
      <c r="E65" s="70">
        <f>E63/$C$63</f>
        <v>3.0796192302770021E-2</v>
      </c>
      <c r="F65" s="70">
        <f t="shared" ref="F65:M65" si="31">F63/$C$63</f>
        <v>3.0796192302770021E-2</v>
      </c>
      <c r="G65" s="70">
        <f t="shared" si="31"/>
        <v>3.4618369711537221E-2</v>
      </c>
      <c r="H65" s="70">
        <f t="shared" si="31"/>
        <v>0.16814851207595466</v>
      </c>
      <c r="I65" s="70">
        <f t="shared" si="31"/>
        <v>0.14156929918519723</v>
      </c>
      <c r="J65" s="70">
        <f t="shared" si="31"/>
        <v>8.075723627704133E-2</v>
      </c>
      <c r="K65" s="70">
        <f t="shared" si="31"/>
        <v>0.13354030230763306</v>
      </c>
      <c r="L65" s="70">
        <f t="shared" si="31"/>
        <v>0.10555967151694941</v>
      </c>
      <c r="M65" s="70">
        <f t="shared" si="31"/>
        <v>0.13720653640060176</v>
      </c>
      <c r="N65" s="71">
        <f>SUM(D65:M65)</f>
        <v>1.0000000000000002</v>
      </c>
    </row>
    <row r="66" spans="1:14" ht="15.6" x14ac:dyDescent="0.3">
      <c r="A66" s="66"/>
      <c r="B66" s="77" t="s">
        <v>24</v>
      </c>
      <c r="C66" s="72" t="s">
        <v>31</v>
      </c>
      <c r="D66" s="73">
        <f>D65</f>
        <v>0.13700768791954548</v>
      </c>
      <c r="E66" s="73">
        <f>D66+E65</f>
        <v>0.16780388022231552</v>
      </c>
      <c r="F66" s="73">
        <f t="shared" ref="F66:M66" si="32">E66+F65</f>
        <v>0.19860007252508555</v>
      </c>
      <c r="G66" s="73">
        <f t="shared" si="32"/>
        <v>0.23321844223662277</v>
      </c>
      <c r="H66" s="73">
        <f t="shared" si="32"/>
        <v>0.40136695431257741</v>
      </c>
      <c r="I66" s="73">
        <f t="shared" si="32"/>
        <v>0.54293625349777463</v>
      </c>
      <c r="J66" s="73">
        <f t="shared" si="32"/>
        <v>0.62369348977481598</v>
      </c>
      <c r="K66" s="73">
        <f t="shared" si="32"/>
        <v>0.75723379208244901</v>
      </c>
      <c r="L66" s="73">
        <f t="shared" si="32"/>
        <v>0.86279346359939846</v>
      </c>
      <c r="M66" s="73">
        <f t="shared" si="32"/>
        <v>1.0000000000000002</v>
      </c>
      <c r="N66" s="74">
        <f>M66</f>
        <v>1.0000000000000002</v>
      </c>
    </row>
    <row r="67" spans="1:14" x14ac:dyDescent="0.3">
      <c r="A67" s="16"/>
      <c r="B67" s="17"/>
      <c r="C67" s="18"/>
      <c r="D67" s="19"/>
      <c r="E67" s="19"/>
      <c r="F67" s="19"/>
      <c r="G67" s="19"/>
      <c r="H67" s="19"/>
      <c r="I67" s="19"/>
      <c r="J67" s="19"/>
      <c r="K67" s="19"/>
      <c r="L67" s="19"/>
      <c r="M67" s="19"/>
      <c r="N67" s="20"/>
    </row>
    <row r="68" spans="1:14" x14ac:dyDescent="0.3">
      <c r="A68" s="21"/>
      <c r="B68" s="22"/>
      <c r="C68" s="406"/>
      <c r="D68" s="406"/>
      <c r="E68" s="406"/>
      <c r="F68" s="408" t="str">
        <f>Orçamento!$A$193</f>
        <v>Presidente Olegário, 17/05/2023</v>
      </c>
      <c r="G68" s="408"/>
      <c r="H68" s="408"/>
      <c r="I68" s="408"/>
      <c r="J68" s="408"/>
      <c r="K68" s="408"/>
      <c r="L68" s="408"/>
      <c r="M68" s="408"/>
      <c r="N68" s="409"/>
    </row>
    <row r="69" spans="1:14" x14ac:dyDescent="0.3">
      <c r="A69" s="21"/>
      <c r="B69" s="63"/>
      <c r="C69" s="407"/>
      <c r="D69" s="407"/>
      <c r="E69" s="407"/>
      <c r="F69" s="404"/>
      <c r="G69" s="404"/>
      <c r="H69" s="404"/>
      <c r="I69" s="404"/>
      <c r="J69" s="404"/>
      <c r="K69" s="404"/>
      <c r="L69" s="404"/>
      <c r="M69" s="404"/>
      <c r="N69" s="405"/>
    </row>
    <row r="70" spans="1:14" ht="15" x14ac:dyDescent="0.3">
      <c r="A70" s="21"/>
      <c r="B70" s="41"/>
      <c r="C70" s="297"/>
      <c r="D70" s="298"/>
      <c r="E70" s="298"/>
      <c r="F70" s="298"/>
      <c r="G70" s="23"/>
      <c r="H70" s="23"/>
      <c r="I70" s="23"/>
      <c r="J70" s="23"/>
      <c r="K70" s="23"/>
      <c r="L70" s="23"/>
      <c r="M70" s="23"/>
      <c r="N70" s="24"/>
    </row>
    <row r="71" spans="1:14" ht="15.6" x14ac:dyDescent="0.3">
      <c r="A71" s="188"/>
      <c r="B71" s="189"/>
      <c r="C71" s="293"/>
      <c r="D71" s="290"/>
      <c r="E71" s="290"/>
      <c r="F71" s="290"/>
      <c r="G71" s="23"/>
      <c r="H71" s="23"/>
      <c r="I71" s="23"/>
      <c r="J71" s="23"/>
      <c r="K71" s="23"/>
      <c r="L71" s="23"/>
      <c r="M71" s="23"/>
      <c r="N71" s="23"/>
    </row>
    <row r="72" spans="1:14" x14ac:dyDescent="0.3">
      <c r="C72" s="1"/>
      <c r="D72" s="1"/>
      <c r="E72" s="1"/>
      <c r="F72" s="1"/>
    </row>
    <row r="73" spans="1:14" x14ac:dyDescent="0.3">
      <c r="C73" s="1"/>
      <c r="D73" s="1"/>
      <c r="E73" s="1"/>
      <c r="F73" s="1"/>
    </row>
    <row r="74" spans="1:14" x14ac:dyDescent="0.3">
      <c r="C74"/>
      <c r="D74" s="291"/>
      <c r="E74" s="292"/>
      <c r="F74" s="292"/>
    </row>
    <row r="75" spans="1:14" x14ac:dyDescent="0.3">
      <c r="C75"/>
      <c r="D75" s="1"/>
      <c r="E75" s="2"/>
      <c r="F75" s="149"/>
    </row>
  </sheetData>
  <sheetProtection algorithmName="SHA-512" hashValue="HcITXJs7Y2HrPDEO60rSt00DzYeLjxyQjFLRuoa+3NEs4D3hi9GCY4dvBXkKYJZEPueo7W4ZjdnsYQPFc6Kw7w==" saltValue="kZgLjN8SRv0Fb0lpsf/Srg==" spinCount="100000" sheet="1" objects="1" scenarios="1" selectLockedCells="1" selectUnlockedCells="1"/>
  <protectedRanges>
    <protectedRange sqref="B67:N69 B70:B74 G70:N74" name="Intervalo2"/>
    <protectedRange sqref="D7:N62" name="Intervalo1"/>
    <protectedRange sqref="C74:F75" name="Intervalo3"/>
    <protectedRange sqref="C70:F71" name="Intervalo3_1"/>
  </protectedRanges>
  <mergeCells count="95">
    <mergeCell ref="D74:F74"/>
    <mergeCell ref="A61:A62"/>
    <mergeCell ref="B61:B62"/>
    <mergeCell ref="C61:C62"/>
    <mergeCell ref="A57:A58"/>
    <mergeCell ref="B57:B58"/>
    <mergeCell ref="C57:C58"/>
    <mergeCell ref="A59:A60"/>
    <mergeCell ref="B59:B60"/>
    <mergeCell ref="C59:C60"/>
    <mergeCell ref="A53:A54"/>
    <mergeCell ref="B53:B54"/>
    <mergeCell ref="C53:C54"/>
    <mergeCell ref="A55:A56"/>
    <mergeCell ref="B55:B56"/>
    <mergeCell ref="C55:C56"/>
    <mergeCell ref="A49:A50"/>
    <mergeCell ref="B49:B50"/>
    <mergeCell ref="C49:C50"/>
    <mergeCell ref="A51:A52"/>
    <mergeCell ref="B51:B52"/>
    <mergeCell ref="C51:C52"/>
    <mergeCell ref="A47:A48"/>
    <mergeCell ref="B47:B48"/>
    <mergeCell ref="C47:C48"/>
    <mergeCell ref="A43:A44"/>
    <mergeCell ref="B43:B44"/>
    <mergeCell ref="C43:C44"/>
    <mergeCell ref="A45:A46"/>
    <mergeCell ref="B45:B46"/>
    <mergeCell ref="C45:C46"/>
    <mergeCell ref="A39:A40"/>
    <mergeCell ref="B39:B40"/>
    <mergeCell ref="C39:C40"/>
    <mergeCell ref="A41:A42"/>
    <mergeCell ref="B41:B42"/>
    <mergeCell ref="C41:C42"/>
    <mergeCell ref="B31:B32"/>
    <mergeCell ref="C31:C32"/>
    <mergeCell ref="A37:A38"/>
    <mergeCell ref="B37:B38"/>
    <mergeCell ref="C37:C38"/>
    <mergeCell ref="A7:A8"/>
    <mergeCell ref="B7:B8"/>
    <mergeCell ref="C7:C8"/>
    <mergeCell ref="A35:A36"/>
    <mergeCell ref="B35:B36"/>
    <mergeCell ref="C35:C36"/>
    <mergeCell ref="A15:A16"/>
    <mergeCell ref="B15:B16"/>
    <mergeCell ref="C15:C16"/>
    <mergeCell ref="A19:A20"/>
    <mergeCell ref="B19:B20"/>
    <mergeCell ref="C19:C20"/>
    <mergeCell ref="A21:A22"/>
    <mergeCell ref="B21:B22"/>
    <mergeCell ref="C21:C22"/>
    <mergeCell ref="A23:A24"/>
    <mergeCell ref="B23:B24"/>
    <mergeCell ref="C23:C24"/>
    <mergeCell ref="A25:A26"/>
    <mergeCell ref="F68:N68"/>
    <mergeCell ref="B25:B26"/>
    <mergeCell ref="C25:C26"/>
    <mergeCell ref="A27:A28"/>
    <mergeCell ref="B27:B28"/>
    <mergeCell ref="C27:C28"/>
    <mergeCell ref="A29:A30"/>
    <mergeCell ref="B29:B30"/>
    <mergeCell ref="C29:C30"/>
    <mergeCell ref="A33:A34"/>
    <mergeCell ref="B33:B34"/>
    <mergeCell ref="C33:C34"/>
    <mergeCell ref="A31:A32"/>
    <mergeCell ref="F69:N69"/>
    <mergeCell ref="C68:E68"/>
    <mergeCell ref="C69:E69"/>
    <mergeCell ref="C70:F70"/>
    <mergeCell ref="C71:F71"/>
    <mergeCell ref="A1:N1"/>
    <mergeCell ref="A2:N2"/>
    <mergeCell ref="A17:A18"/>
    <mergeCell ref="B17:B18"/>
    <mergeCell ref="C17:C18"/>
    <mergeCell ref="A3:N4"/>
    <mergeCell ref="A11:A12"/>
    <mergeCell ref="B11:B12"/>
    <mergeCell ref="C11:C12"/>
    <mergeCell ref="A13:A14"/>
    <mergeCell ref="B13:B14"/>
    <mergeCell ref="C13:C14"/>
    <mergeCell ref="A9:A10"/>
    <mergeCell ref="B9:B10"/>
    <mergeCell ref="C9:C10"/>
    <mergeCell ref="A6:C6"/>
  </mergeCells>
  <printOptions verticalCentered="1"/>
  <pageMargins left="0.51181102362204722" right="0.51181102362204722" top="0.78740157480314965" bottom="0.78740157480314965" header="0.31496062992125984" footer="0.31496062992125984"/>
  <pageSetup paperSize="9" scale="42" orientation="landscape" r:id="rId1"/>
  <drawing r:id="rId2"/>
  <legacyDrawing r:id="rId3"/>
  <oleObjects>
    <mc:AlternateContent xmlns:mc="http://schemas.openxmlformats.org/markup-compatibility/2006">
      <mc:Choice Requires="x14">
        <oleObject progId="StaticMetafile" shapeId="3073" r:id="rId4">
          <objectPr defaultSize="0" autoFill="0" autoLine="0" autoPict="0" r:id="rId5">
            <anchor moveWithCells="1" sizeWithCells="1">
              <from>
                <xdr:col>4</xdr:col>
                <xdr:colOff>0</xdr:colOff>
                <xdr:row>0</xdr:row>
                <xdr:rowOff>175260</xdr:rowOff>
              </from>
              <to>
                <xdr:col>4</xdr:col>
                <xdr:colOff>0</xdr:colOff>
                <xdr:row>2</xdr:row>
                <xdr:rowOff>30480</xdr:rowOff>
              </to>
            </anchor>
          </objectPr>
        </oleObject>
      </mc:Choice>
      <mc:Fallback>
        <oleObject progId="StaticMetafile" shapeId="3073" r:id="rId4"/>
      </mc:Fallback>
    </mc:AlternateContent>
    <mc:AlternateContent xmlns:mc="http://schemas.openxmlformats.org/markup-compatibility/2006">
      <mc:Choice Requires="x14">
        <oleObject shapeId="3074" r:id="rId6">
          <objectPr defaultSize="0" autoPict="0" r:id="rId7">
            <anchor moveWithCells="1">
              <from>
                <xdr:col>0</xdr:col>
                <xdr:colOff>502920</xdr:colOff>
                <xdr:row>0</xdr:row>
                <xdr:rowOff>0</xdr:rowOff>
              </from>
              <to>
                <xdr:col>1</xdr:col>
                <xdr:colOff>1211580</xdr:colOff>
                <xdr:row>0</xdr:row>
                <xdr:rowOff>1059180</xdr:rowOff>
              </to>
            </anchor>
          </objectPr>
        </oleObject>
      </mc:Choice>
      <mc:Fallback>
        <oleObject shapeId="3074" r:id="rId6"/>
      </mc:Fallback>
    </mc:AlternateContent>
    <mc:AlternateContent xmlns:mc="http://schemas.openxmlformats.org/markup-compatibility/2006">
      <mc:Choice Requires="x14">
        <oleObject progId="StaticMetafile" shapeId="3075" r:id="rId8">
          <objectPr defaultSize="0" autoFill="0" autoLine="0" autoPict="0" r:id="rId5">
            <anchor moveWithCells="1" sizeWithCells="1">
              <from>
                <xdr:col>9</xdr:col>
                <xdr:colOff>0</xdr:colOff>
                <xdr:row>0</xdr:row>
                <xdr:rowOff>175260</xdr:rowOff>
              </from>
              <to>
                <xdr:col>9</xdr:col>
                <xdr:colOff>0</xdr:colOff>
                <xdr:row>2</xdr:row>
                <xdr:rowOff>30480</xdr:rowOff>
              </to>
            </anchor>
          </objectPr>
        </oleObject>
      </mc:Choice>
      <mc:Fallback>
        <oleObject progId="StaticMetafile" shapeId="3075" r:id="rId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C66D7-3C92-406B-AEBE-85D4E1E031A6}">
  <dimension ref="B39:D44"/>
  <sheetViews>
    <sheetView zoomScale="85" zoomScaleNormal="85" workbookViewId="0">
      <selection activeCell="P33" sqref="P33"/>
    </sheetView>
  </sheetViews>
  <sheetFormatPr defaultRowHeight="13.2" x14ac:dyDescent="0.25"/>
  <cols>
    <col min="3" max="3" width="16.5546875" customWidth="1"/>
    <col min="4" max="4" width="12.5546875" customWidth="1"/>
  </cols>
  <sheetData>
    <row r="39" spans="2:4" ht="15.6" x14ac:dyDescent="0.25">
      <c r="B39" s="95" t="s">
        <v>80</v>
      </c>
      <c r="C39" s="96">
        <v>8</v>
      </c>
      <c r="D39" s="225"/>
    </row>
    <row r="40" spans="2:4" ht="15.6" x14ac:dyDescent="0.25">
      <c r="B40" s="95" t="s">
        <v>80</v>
      </c>
      <c r="C40" s="96">
        <v>6.2</v>
      </c>
    </row>
    <row r="41" spans="2:4" ht="15.6" x14ac:dyDescent="0.25">
      <c r="B41" s="95" t="s">
        <v>80</v>
      </c>
      <c r="C41" s="96">
        <v>15</v>
      </c>
    </row>
    <row r="42" spans="2:4" ht="15.6" x14ac:dyDescent="0.3">
      <c r="B42" s="97" t="s">
        <v>85</v>
      </c>
      <c r="C42" s="98">
        <f>AVERAGE(C39:C41)</f>
        <v>9.7333333333333325</v>
      </c>
    </row>
    <row r="44" spans="2:4" ht="15.6" x14ac:dyDescent="0.3">
      <c r="C44" s="99" t="s">
        <v>86</v>
      </c>
      <c r="D44" s="98">
        <f>C42</f>
        <v>9.7333333333333325</v>
      </c>
    </row>
  </sheetData>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37DD4-22D3-4AE9-8C8F-4CF6B7430BA3}">
  <dimension ref="A2:G11"/>
  <sheetViews>
    <sheetView zoomScale="115" zoomScaleNormal="115" workbookViewId="0">
      <selection activeCell="C12" sqref="C12"/>
    </sheetView>
  </sheetViews>
  <sheetFormatPr defaultColWidth="9.109375" defaultRowHeight="13.2" x14ac:dyDescent="0.25"/>
  <cols>
    <col min="2" max="2" width="14.33203125" bestFit="1" customWidth="1"/>
    <col min="3" max="3" width="69.109375" customWidth="1"/>
    <col min="5" max="5" width="10.88671875" customWidth="1"/>
    <col min="6" max="6" width="12.88671875" customWidth="1"/>
    <col min="7" max="7" width="14" customWidth="1"/>
  </cols>
  <sheetData>
    <row r="2" spans="1:7" ht="26.4" x14ac:dyDescent="0.25">
      <c r="A2" s="91" t="s">
        <v>83</v>
      </c>
      <c r="B2" s="87" t="s">
        <v>75</v>
      </c>
      <c r="C2" s="87" t="s">
        <v>76</v>
      </c>
      <c r="D2" s="87" t="s">
        <v>77</v>
      </c>
      <c r="E2" s="87" t="s">
        <v>78</v>
      </c>
      <c r="F2" s="87" t="s">
        <v>79</v>
      </c>
      <c r="G2" s="87" t="s">
        <v>80</v>
      </c>
    </row>
    <row r="3" spans="1:7" x14ac:dyDescent="0.25">
      <c r="A3" s="414" t="s">
        <v>87</v>
      </c>
      <c r="B3" s="414"/>
      <c r="C3" s="414"/>
      <c r="D3" s="414"/>
      <c r="E3" s="414"/>
      <c r="F3" s="414"/>
      <c r="G3" s="414"/>
    </row>
    <row r="4" spans="1:7" x14ac:dyDescent="0.25">
      <c r="A4" s="92" t="s">
        <v>88</v>
      </c>
      <c r="B4" s="86" t="s">
        <v>488</v>
      </c>
      <c r="C4" s="100" t="s">
        <v>489</v>
      </c>
      <c r="D4" s="86" t="s">
        <v>89</v>
      </c>
      <c r="E4" s="86">
        <v>1</v>
      </c>
      <c r="F4" s="93">
        <v>845.63</v>
      </c>
      <c r="G4" s="93">
        <f t="shared" ref="G4:G9" si="0">E4*F4</f>
        <v>845.63</v>
      </c>
    </row>
    <row r="5" spans="1:7" ht="39.6" x14ac:dyDescent="0.25">
      <c r="A5" s="92" t="s">
        <v>88</v>
      </c>
      <c r="B5" s="86" t="s">
        <v>90</v>
      </c>
      <c r="C5" s="101" t="s">
        <v>490</v>
      </c>
      <c r="D5" s="86" t="s">
        <v>91</v>
      </c>
      <c r="E5" s="86">
        <v>0.13500000000000001</v>
      </c>
      <c r="F5" s="93">
        <v>524.89</v>
      </c>
      <c r="G5" s="93">
        <f t="shared" si="0"/>
        <v>70.860150000000004</v>
      </c>
    </row>
    <row r="6" spans="1:7" ht="26.4" x14ac:dyDescent="0.25">
      <c r="A6" s="92" t="s">
        <v>88</v>
      </c>
      <c r="B6" s="103" t="s">
        <v>92</v>
      </c>
      <c r="C6" s="101" t="s">
        <v>443</v>
      </c>
      <c r="D6" s="86" t="s">
        <v>91</v>
      </c>
      <c r="E6" s="86">
        <v>0.13500000000000001</v>
      </c>
      <c r="F6" s="93">
        <v>60.61</v>
      </c>
      <c r="G6" s="93">
        <f t="shared" si="0"/>
        <v>8.1823500000000013</v>
      </c>
    </row>
    <row r="7" spans="1:7" x14ac:dyDescent="0.25">
      <c r="A7" s="92" t="s">
        <v>88</v>
      </c>
      <c r="B7" s="103" t="s">
        <v>94</v>
      </c>
      <c r="C7" s="104" t="s">
        <v>93</v>
      </c>
      <c r="D7" s="86" t="s">
        <v>73</v>
      </c>
      <c r="E7" s="86">
        <v>3</v>
      </c>
      <c r="F7" s="93">
        <v>24.43</v>
      </c>
      <c r="G7" s="93">
        <f t="shared" si="0"/>
        <v>73.289999999999992</v>
      </c>
    </row>
    <row r="8" spans="1:7" x14ac:dyDescent="0.25">
      <c r="A8" s="92" t="s">
        <v>88</v>
      </c>
      <c r="B8" s="103" t="s">
        <v>96</v>
      </c>
      <c r="C8" s="104" t="s">
        <v>95</v>
      </c>
      <c r="D8" s="86" t="s">
        <v>73</v>
      </c>
      <c r="E8" s="86">
        <v>3</v>
      </c>
      <c r="F8" s="93">
        <v>17.77</v>
      </c>
      <c r="G8" s="93">
        <f t="shared" si="0"/>
        <v>53.31</v>
      </c>
    </row>
    <row r="9" spans="1:7" ht="39.6" x14ac:dyDescent="0.25">
      <c r="A9" s="92" t="s">
        <v>88</v>
      </c>
      <c r="B9" s="103" t="s">
        <v>97</v>
      </c>
      <c r="C9" s="101" t="s">
        <v>491</v>
      </c>
      <c r="D9" s="86" t="s">
        <v>91</v>
      </c>
      <c r="E9" s="86">
        <v>0.13500000000000001</v>
      </c>
      <c r="F9" s="93">
        <v>94.53</v>
      </c>
      <c r="G9" s="93">
        <f t="shared" si="0"/>
        <v>12.761550000000002</v>
      </c>
    </row>
    <row r="10" spans="1:7" ht="13.8" x14ac:dyDescent="0.25">
      <c r="A10" s="88"/>
      <c r="F10" s="90" t="s">
        <v>9</v>
      </c>
      <c r="G10" s="94">
        <f>SUM(G3:G9)</f>
        <v>1064.03405</v>
      </c>
    </row>
    <row r="11" spans="1:7" x14ac:dyDescent="0.25">
      <c r="C11" s="89"/>
    </row>
  </sheetData>
  <mergeCells count="1">
    <mergeCell ref="A3:G3"/>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E8AC2-D4C2-4313-83F6-3E89F9069B0B}">
  <dimension ref="A2:G12"/>
  <sheetViews>
    <sheetView zoomScale="85" zoomScaleNormal="85" workbookViewId="0">
      <selection activeCell="F16" sqref="F16"/>
    </sheetView>
  </sheetViews>
  <sheetFormatPr defaultColWidth="9.109375" defaultRowHeight="13.2" x14ac:dyDescent="0.25"/>
  <cols>
    <col min="2" max="2" width="14.33203125" bestFit="1" customWidth="1"/>
    <col min="3" max="3" width="70" customWidth="1"/>
    <col min="5" max="5" width="10.88671875" customWidth="1"/>
    <col min="6" max="6" width="12.88671875" customWidth="1"/>
    <col min="7" max="7" width="14" customWidth="1"/>
  </cols>
  <sheetData>
    <row r="2" spans="1:7" ht="26.4" x14ac:dyDescent="0.25">
      <c r="A2" s="91" t="s">
        <v>83</v>
      </c>
      <c r="B2" s="87" t="s">
        <v>75</v>
      </c>
      <c r="C2" s="87" t="s">
        <v>76</v>
      </c>
      <c r="D2" s="87" t="s">
        <v>77</v>
      </c>
      <c r="E2" s="87" t="s">
        <v>78</v>
      </c>
      <c r="F2" s="87" t="s">
        <v>79</v>
      </c>
      <c r="G2" s="87" t="s">
        <v>80</v>
      </c>
    </row>
    <row r="3" spans="1:7" x14ac:dyDescent="0.25">
      <c r="A3" s="414" t="s">
        <v>106</v>
      </c>
      <c r="B3" s="414"/>
      <c r="C3" s="414"/>
      <c r="D3" s="414"/>
      <c r="E3" s="414"/>
      <c r="F3" s="414"/>
      <c r="G3" s="414"/>
    </row>
    <row r="4" spans="1:7" ht="26.4" x14ac:dyDescent="0.25">
      <c r="A4" s="92" t="s">
        <v>99</v>
      </c>
      <c r="B4" s="86">
        <v>4721</v>
      </c>
      <c r="C4" s="86" t="s">
        <v>100</v>
      </c>
      <c r="D4" s="86" t="s">
        <v>91</v>
      </c>
      <c r="E4" s="86">
        <v>1.1999999999999999E-3</v>
      </c>
      <c r="F4" s="93">
        <v>105.02</v>
      </c>
      <c r="G4" s="93">
        <f t="shared" ref="G4:G11" si="0">E4*F4</f>
        <v>0.126024</v>
      </c>
    </row>
    <row r="5" spans="1:7" ht="26.4" x14ac:dyDescent="0.25">
      <c r="A5" s="92" t="s">
        <v>102</v>
      </c>
      <c r="B5" s="86">
        <v>5795</v>
      </c>
      <c r="C5" s="102" t="s">
        <v>101</v>
      </c>
      <c r="D5" s="86" t="s">
        <v>103</v>
      </c>
      <c r="E5" s="86">
        <v>7.6799999999999993E-2</v>
      </c>
      <c r="F5" s="93">
        <v>20.86</v>
      </c>
      <c r="G5" s="93">
        <f t="shared" si="0"/>
        <v>1.6020479999999999</v>
      </c>
    </row>
    <row r="6" spans="1:7" ht="26.4" x14ac:dyDescent="0.25">
      <c r="A6" s="92" t="s">
        <v>102</v>
      </c>
      <c r="B6" s="103">
        <v>5952</v>
      </c>
      <c r="C6" s="109" t="s">
        <v>104</v>
      </c>
      <c r="D6" s="86" t="s">
        <v>105</v>
      </c>
      <c r="E6" s="86">
        <v>0.25850000000000001</v>
      </c>
      <c r="F6" s="93">
        <v>19.149999999999999</v>
      </c>
      <c r="G6" s="93">
        <f t="shared" si="0"/>
        <v>4.9502749999999995</v>
      </c>
    </row>
    <row r="7" spans="1:7" x14ac:dyDescent="0.25">
      <c r="A7" s="415" t="s">
        <v>109</v>
      </c>
      <c r="B7" s="416"/>
      <c r="C7" s="103" t="s">
        <v>98</v>
      </c>
      <c r="D7" s="86" t="s">
        <v>107</v>
      </c>
      <c r="E7" s="86">
        <v>1</v>
      </c>
      <c r="F7" s="93">
        <f>AVERAGE(388.59,373.79,315.31)</f>
        <v>359.23</v>
      </c>
      <c r="G7" s="93">
        <f t="shared" si="0"/>
        <v>359.23</v>
      </c>
    </row>
    <row r="8" spans="1:7" ht="36.6" customHeight="1" x14ac:dyDescent="0.25">
      <c r="A8" s="92" t="s">
        <v>102</v>
      </c>
      <c r="B8" s="103">
        <v>87298</v>
      </c>
      <c r="C8" s="109" t="s">
        <v>108</v>
      </c>
      <c r="D8" s="86" t="s">
        <v>91</v>
      </c>
      <c r="E8" s="86">
        <v>1.6000000000000001E-3</v>
      </c>
      <c r="F8" s="93">
        <v>635.33000000000004</v>
      </c>
      <c r="G8" s="93">
        <f t="shared" si="0"/>
        <v>1.0165280000000001</v>
      </c>
    </row>
    <row r="9" spans="1:7" x14ac:dyDescent="0.25">
      <c r="A9" s="92" t="s">
        <v>102</v>
      </c>
      <c r="B9" s="103">
        <v>88309</v>
      </c>
      <c r="C9" s="102" t="s">
        <v>93</v>
      </c>
      <c r="D9" s="86" t="s">
        <v>73</v>
      </c>
      <c r="E9" s="86">
        <v>1.8461000000000001</v>
      </c>
      <c r="F9" s="93">
        <v>22.37</v>
      </c>
      <c r="G9" s="93">
        <f t="shared" si="0"/>
        <v>41.297257000000002</v>
      </c>
    </row>
    <row r="10" spans="1:7" ht="13.8" x14ac:dyDescent="0.25">
      <c r="A10" s="92" t="s">
        <v>102</v>
      </c>
      <c r="B10" s="105">
        <v>88316</v>
      </c>
      <c r="C10" s="103" t="s">
        <v>95</v>
      </c>
      <c r="D10" s="86" t="s">
        <v>73</v>
      </c>
      <c r="E10" s="86">
        <v>1.2307999999999999</v>
      </c>
      <c r="F10" s="108">
        <v>16.21</v>
      </c>
      <c r="G10" s="93">
        <f t="shared" si="0"/>
        <v>19.951267999999999</v>
      </c>
    </row>
    <row r="11" spans="1:7" ht="27.75" customHeight="1" x14ac:dyDescent="0.25">
      <c r="A11" s="92" t="s">
        <v>102</v>
      </c>
      <c r="B11" s="105">
        <v>102486</v>
      </c>
      <c r="C11" s="102" t="s">
        <v>110</v>
      </c>
      <c r="D11" s="103" t="s">
        <v>91</v>
      </c>
      <c r="E11" s="105">
        <v>2.2200000000000001E-2</v>
      </c>
      <c r="F11" s="103">
        <v>600.91</v>
      </c>
      <c r="G11" s="93">
        <f t="shared" si="0"/>
        <v>13.340202</v>
      </c>
    </row>
    <row r="12" spans="1:7" x14ac:dyDescent="0.25">
      <c r="A12" s="110"/>
      <c r="B12" s="110"/>
      <c r="C12" s="110"/>
      <c r="D12" s="110"/>
      <c r="E12" s="110"/>
      <c r="F12" s="106" t="s">
        <v>111</v>
      </c>
      <c r="G12" s="107">
        <f>SUM(G4:G11)</f>
        <v>441.51360199999999</v>
      </c>
    </row>
  </sheetData>
  <mergeCells count="2">
    <mergeCell ref="A3:G3"/>
    <mergeCell ref="A7:B7"/>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3159E-CBB4-4E1F-804F-616634486C4A}">
  <dimension ref="A1:J10"/>
  <sheetViews>
    <sheetView zoomScale="115" zoomScaleNormal="115" workbookViewId="0">
      <selection activeCell="A10" sqref="A10:G10"/>
    </sheetView>
  </sheetViews>
  <sheetFormatPr defaultRowHeight="13.2" x14ac:dyDescent="0.25"/>
  <cols>
    <col min="4" max="4" width="51.109375" customWidth="1"/>
    <col min="5" max="5" width="9.33203125" bestFit="1" customWidth="1"/>
    <col min="6" max="6" width="10.44140625" customWidth="1"/>
    <col min="7" max="7" width="16.44140625" bestFit="1" customWidth="1"/>
    <col min="8" max="8" width="13.109375" bestFit="1" customWidth="1"/>
    <col min="10" max="10" width="13.6640625" bestFit="1" customWidth="1"/>
  </cols>
  <sheetData>
    <row r="1" spans="1:10" ht="15" thickBot="1" x14ac:dyDescent="0.3">
      <c r="A1" s="123" t="s">
        <v>0</v>
      </c>
      <c r="B1" s="421" t="s">
        <v>8</v>
      </c>
      <c r="C1" s="421"/>
      <c r="D1" s="124" t="s">
        <v>112</v>
      </c>
      <c r="E1" s="124" t="s">
        <v>113</v>
      </c>
      <c r="F1" s="124" t="s">
        <v>114</v>
      </c>
      <c r="G1" s="124" t="s">
        <v>115</v>
      </c>
      <c r="H1" s="125" t="s">
        <v>116</v>
      </c>
    </row>
    <row r="2" spans="1:10" ht="72" x14ac:dyDescent="0.25">
      <c r="A2" s="113">
        <v>1</v>
      </c>
      <c r="B2" s="422"/>
      <c r="C2" s="423"/>
      <c r="D2" s="116" t="s">
        <v>504</v>
      </c>
      <c r="E2" s="126" t="s">
        <v>117</v>
      </c>
      <c r="F2" s="115"/>
      <c r="G2" s="115"/>
      <c r="H2" s="112"/>
    </row>
    <row r="3" spans="1:10" ht="43.2" x14ac:dyDescent="0.25">
      <c r="A3" s="111" t="s">
        <v>6</v>
      </c>
      <c r="B3" s="117" t="s">
        <v>118</v>
      </c>
      <c r="C3" s="114" t="s">
        <v>119</v>
      </c>
      <c r="D3" s="117" t="s">
        <v>120</v>
      </c>
      <c r="E3" s="118" t="s">
        <v>91</v>
      </c>
      <c r="F3" s="119">
        <f>(PI()*0.2^2/4)*1-(PI()*0.09^2/4)</f>
        <v>2.5054201412378602E-2</v>
      </c>
      <c r="G3" s="120">
        <v>546.99</v>
      </c>
      <c r="H3" s="121">
        <f t="shared" ref="H3:H9" si="0">G3*F3</f>
        <v>13.704397630556972</v>
      </c>
    </row>
    <row r="4" spans="1:10" ht="28.8" customHeight="1" x14ac:dyDescent="0.25">
      <c r="A4" s="164" t="s">
        <v>65</v>
      </c>
      <c r="B4" s="165" t="s">
        <v>118</v>
      </c>
      <c r="C4" s="166">
        <v>101655</v>
      </c>
      <c r="D4" s="165" t="s">
        <v>499</v>
      </c>
      <c r="E4" s="167" t="s">
        <v>121</v>
      </c>
      <c r="F4" s="168">
        <v>2</v>
      </c>
      <c r="G4" s="169">
        <v>542.67999999999995</v>
      </c>
      <c r="H4" s="170">
        <f t="shared" si="0"/>
        <v>1085.3599999999999</v>
      </c>
    </row>
    <row r="5" spans="1:10" ht="43.2" x14ac:dyDescent="0.25">
      <c r="A5" s="164" t="s">
        <v>66</v>
      </c>
      <c r="B5" s="165" t="s">
        <v>118</v>
      </c>
      <c r="C5" s="166">
        <v>101632</v>
      </c>
      <c r="D5" s="165" t="s">
        <v>601</v>
      </c>
      <c r="E5" s="167" t="s">
        <v>121</v>
      </c>
      <c r="F5" s="168">
        <v>2</v>
      </c>
      <c r="G5" s="169">
        <v>36.369999999999997</v>
      </c>
      <c r="H5" s="170">
        <f>F5*G5</f>
        <v>72.739999999999995</v>
      </c>
    </row>
    <row r="6" spans="1:10" ht="14.4" x14ac:dyDescent="0.25">
      <c r="A6" s="164" t="s">
        <v>67</v>
      </c>
      <c r="B6" s="117" t="s">
        <v>16</v>
      </c>
      <c r="C6" s="118" t="s">
        <v>486</v>
      </c>
      <c r="D6" s="117" t="s">
        <v>123</v>
      </c>
      <c r="E6" s="118" t="s">
        <v>122</v>
      </c>
      <c r="F6" s="119">
        <v>4</v>
      </c>
      <c r="G6" s="120">
        <v>24.74</v>
      </c>
      <c r="H6" s="121">
        <f t="shared" si="0"/>
        <v>98.96</v>
      </c>
    </row>
    <row r="7" spans="1:10" ht="14.4" x14ac:dyDescent="0.25">
      <c r="A7" s="164" t="s">
        <v>68</v>
      </c>
      <c r="B7" s="117" t="s">
        <v>16</v>
      </c>
      <c r="C7" s="118" t="s">
        <v>94</v>
      </c>
      <c r="D7" s="117" t="s">
        <v>93</v>
      </c>
      <c r="E7" s="118" t="s">
        <v>122</v>
      </c>
      <c r="F7" s="119">
        <v>1</v>
      </c>
      <c r="G7" s="120">
        <v>24.43</v>
      </c>
      <c r="H7" s="121">
        <f t="shared" si="0"/>
        <v>24.43</v>
      </c>
    </row>
    <row r="8" spans="1:10" ht="14.4" x14ac:dyDescent="0.25">
      <c r="A8" s="164" t="s">
        <v>69</v>
      </c>
      <c r="B8" s="117" t="s">
        <v>16</v>
      </c>
      <c r="C8" s="118" t="s">
        <v>96</v>
      </c>
      <c r="D8" s="117" t="s">
        <v>95</v>
      </c>
      <c r="E8" s="118" t="s">
        <v>122</v>
      </c>
      <c r="F8" s="119">
        <v>1</v>
      </c>
      <c r="G8" s="120">
        <v>17.77</v>
      </c>
      <c r="H8" s="121">
        <f t="shared" si="0"/>
        <v>17.77</v>
      </c>
    </row>
    <row r="9" spans="1:10" ht="43.8" customHeight="1" thickBot="1" x14ac:dyDescent="0.3">
      <c r="A9" s="164" t="s">
        <v>124</v>
      </c>
      <c r="B9" s="165" t="s">
        <v>502</v>
      </c>
      <c r="C9" s="165" t="s">
        <v>501</v>
      </c>
      <c r="D9" s="172" t="s">
        <v>500</v>
      </c>
      <c r="E9" s="173" t="s">
        <v>121</v>
      </c>
      <c r="F9" s="174">
        <v>1</v>
      </c>
      <c r="G9" s="175">
        <v>592.84</v>
      </c>
      <c r="H9" s="176">
        <f t="shared" si="0"/>
        <v>592.84</v>
      </c>
      <c r="J9" s="171"/>
    </row>
    <row r="10" spans="1:10" ht="33" customHeight="1" thickBot="1" x14ac:dyDescent="0.3">
      <c r="A10" s="417" t="s">
        <v>125</v>
      </c>
      <c r="B10" s="418"/>
      <c r="C10" s="418"/>
      <c r="D10" s="419"/>
      <c r="E10" s="419"/>
      <c r="F10" s="419"/>
      <c r="G10" s="420"/>
      <c r="H10" s="122">
        <f>SUM(H2:H9)</f>
        <v>1905.8043976305571</v>
      </c>
    </row>
  </sheetData>
  <mergeCells count="3">
    <mergeCell ref="A10:G10"/>
    <mergeCell ref="B1:C1"/>
    <mergeCell ref="B2:C2"/>
  </mergeCells>
  <phoneticPr fontId="56" type="noConversion"/>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9AFAE-5B33-412D-9B6C-CAB1789094FB}">
  <dimension ref="A1:P12"/>
  <sheetViews>
    <sheetView zoomScale="85" zoomScaleNormal="85" workbookViewId="0">
      <selection activeCell="G12" sqref="G12"/>
    </sheetView>
  </sheetViews>
  <sheetFormatPr defaultRowHeight="13.2" x14ac:dyDescent="0.25"/>
  <cols>
    <col min="2" max="2" width="12.109375" customWidth="1"/>
    <col min="3" max="3" width="68.109375" customWidth="1"/>
    <col min="5" max="5" width="11.6640625" bestFit="1" customWidth="1"/>
    <col min="6" max="6" width="11.5546875" bestFit="1" customWidth="1"/>
    <col min="7" max="7" width="15" bestFit="1" customWidth="1"/>
    <col min="12" max="12" width="59.33203125" customWidth="1"/>
  </cols>
  <sheetData>
    <row r="1" spans="1:16" ht="28.5" customHeight="1" x14ac:dyDescent="0.25">
      <c r="A1" s="128" t="s">
        <v>83</v>
      </c>
      <c r="B1" s="129" t="s">
        <v>75</v>
      </c>
      <c r="C1" s="129" t="s">
        <v>76</v>
      </c>
      <c r="D1" s="129" t="s">
        <v>77</v>
      </c>
      <c r="E1" s="129" t="s">
        <v>78</v>
      </c>
      <c r="F1" s="129" t="s">
        <v>79</v>
      </c>
      <c r="G1" s="129" t="s">
        <v>80</v>
      </c>
      <c r="J1" t="s">
        <v>83</v>
      </c>
      <c r="K1" t="s">
        <v>75</v>
      </c>
      <c r="L1" t="s">
        <v>76</v>
      </c>
      <c r="M1" t="s">
        <v>77</v>
      </c>
      <c r="N1" t="s">
        <v>78</v>
      </c>
      <c r="O1" t="s">
        <v>79</v>
      </c>
      <c r="P1" t="s">
        <v>80</v>
      </c>
    </row>
    <row r="2" spans="1:16" ht="14.25" customHeight="1" x14ac:dyDescent="0.25">
      <c r="A2" s="424" t="s">
        <v>146</v>
      </c>
      <c r="B2" s="424"/>
      <c r="C2" s="424"/>
      <c r="D2" s="424"/>
      <c r="E2" s="424"/>
      <c r="F2" s="424"/>
      <c r="G2" s="424"/>
      <c r="J2" t="s">
        <v>127</v>
      </c>
    </row>
    <row r="3" spans="1:16" ht="27.6" x14ac:dyDescent="0.25">
      <c r="A3" s="108" t="s">
        <v>130</v>
      </c>
      <c r="B3" s="130">
        <v>2794</v>
      </c>
      <c r="C3" s="130" t="s">
        <v>129</v>
      </c>
      <c r="D3" s="130" t="s">
        <v>126</v>
      </c>
      <c r="E3" s="137">
        <f>N3/5.2</f>
        <v>5.615384615384615</v>
      </c>
      <c r="F3" s="131">
        <v>108.11</v>
      </c>
      <c r="G3" s="131">
        <f>E3*F3</f>
        <v>607.07923076923078</v>
      </c>
      <c r="I3" s="127" t="s">
        <v>128</v>
      </c>
      <c r="J3" t="s">
        <v>130</v>
      </c>
      <c r="K3">
        <v>2794</v>
      </c>
      <c r="L3" t="s">
        <v>129</v>
      </c>
      <c r="M3" t="s">
        <v>126</v>
      </c>
      <c r="N3">
        <f>4*4.5+2.8*4</f>
        <v>29.2</v>
      </c>
      <c r="O3">
        <v>103.34</v>
      </c>
      <c r="P3">
        <v>3017.5280000000002</v>
      </c>
    </row>
    <row r="4" spans="1:16" ht="27.6" x14ac:dyDescent="0.25">
      <c r="A4" s="108" t="s">
        <v>130</v>
      </c>
      <c r="B4" s="130">
        <v>4119</v>
      </c>
      <c r="C4" s="132" t="s">
        <v>131</v>
      </c>
      <c r="D4" s="130" t="s">
        <v>126</v>
      </c>
      <c r="E4" s="137">
        <f t="shared" ref="E4:E11" si="0">N4/5.2</f>
        <v>5</v>
      </c>
      <c r="F4" s="131">
        <v>40.75</v>
      </c>
      <c r="G4" s="131">
        <f t="shared" ref="G4:G11" si="1">E4*F4</f>
        <v>203.75</v>
      </c>
      <c r="J4" t="s">
        <v>130</v>
      </c>
      <c r="K4">
        <v>4119</v>
      </c>
      <c r="L4" t="s">
        <v>131</v>
      </c>
      <c r="M4" t="s">
        <v>126</v>
      </c>
      <c r="N4">
        <f>5.2*5</f>
        <v>26</v>
      </c>
      <c r="O4">
        <v>38.950000000000003</v>
      </c>
      <c r="P4">
        <v>1215.2400000000002</v>
      </c>
    </row>
    <row r="5" spans="1:16" ht="27.6" x14ac:dyDescent="0.25">
      <c r="A5" s="108" t="s">
        <v>130</v>
      </c>
      <c r="B5" s="108">
        <v>6182</v>
      </c>
      <c r="C5" s="132" t="s">
        <v>132</v>
      </c>
      <c r="D5" s="130" t="s">
        <v>133</v>
      </c>
      <c r="E5" s="137">
        <f t="shared" si="0"/>
        <v>2.75</v>
      </c>
      <c r="F5" s="131">
        <v>358.72</v>
      </c>
      <c r="G5" s="131">
        <f t="shared" si="1"/>
        <v>986.48</v>
      </c>
      <c r="J5" t="s">
        <v>130</v>
      </c>
      <c r="K5">
        <v>6182</v>
      </c>
      <c r="L5" t="s">
        <v>132</v>
      </c>
      <c r="M5" t="s">
        <v>133</v>
      </c>
      <c r="N5">
        <f>2.75*0.2*(5.2/0.2)</f>
        <v>14.3</v>
      </c>
      <c r="O5">
        <v>359.95</v>
      </c>
      <c r="P5">
        <v>6536.6919999999982</v>
      </c>
    </row>
    <row r="6" spans="1:16" ht="13.8" x14ac:dyDescent="0.25">
      <c r="A6" s="108" t="s">
        <v>130</v>
      </c>
      <c r="B6" s="108">
        <v>1332</v>
      </c>
      <c r="C6" s="108" t="s">
        <v>134</v>
      </c>
      <c r="D6" s="108" t="s">
        <v>135</v>
      </c>
      <c r="E6" s="137">
        <f t="shared" si="0"/>
        <v>1.2927115384615382</v>
      </c>
      <c r="F6" s="133">
        <v>11.14</v>
      </c>
      <c r="G6" s="131">
        <f t="shared" si="1"/>
        <v>14.400806538461536</v>
      </c>
      <c r="J6" t="s">
        <v>130</v>
      </c>
      <c r="K6">
        <v>1332</v>
      </c>
      <c r="L6" t="s">
        <v>134</v>
      </c>
      <c r="M6" t="s">
        <v>135</v>
      </c>
      <c r="N6">
        <v>6.7220999999999993</v>
      </c>
      <c r="O6">
        <v>12.55</v>
      </c>
      <c r="P6">
        <v>84.362354999999994</v>
      </c>
    </row>
    <row r="7" spans="1:16" ht="27.6" x14ac:dyDescent="0.25">
      <c r="A7" s="108" t="s">
        <v>130</v>
      </c>
      <c r="B7" s="108">
        <v>4335</v>
      </c>
      <c r="C7" s="132" t="s">
        <v>436</v>
      </c>
      <c r="D7" s="108" t="s">
        <v>117</v>
      </c>
      <c r="E7" s="137">
        <f t="shared" si="0"/>
        <v>6.1538461538461533</v>
      </c>
      <c r="F7" s="133">
        <v>20.36</v>
      </c>
      <c r="G7" s="131">
        <f t="shared" si="1"/>
        <v>125.29230769230767</v>
      </c>
      <c r="J7" t="s">
        <v>130</v>
      </c>
      <c r="K7">
        <v>4335</v>
      </c>
      <c r="L7" t="s">
        <v>136</v>
      </c>
      <c r="M7" t="s">
        <v>117</v>
      </c>
      <c r="N7">
        <v>32</v>
      </c>
      <c r="O7">
        <v>18.45</v>
      </c>
      <c r="P7">
        <v>590.4</v>
      </c>
    </row>
    <row r="8" spans="1:16" ht="13.8" x14ac:dyDescent="0.25">
      <c r="A8" s="108" t="s">
        <v>130</v>
      </c>
      <c r="B8" s="108">
        <v>40568</v>
      </c>
      <c r="C8" s="108" t="s">
        <v>437</v>
      </c>
      <c r="D8" s="108" t="s">
        <v>138</v>
      </c>
      <c r="E8" s="137">
        <f t="shared" si="0"/>
        <v>0.19230769230769229</v>
      </c>
      <c r="F8" s="133">
        <v>23.57</v>
      </c>
      <c r="G8" s="131">
        <f t="shared" si="1"/>
        <v>4.5326923076923071</v>
      </c>
      <c r="I8" s="127"/>
      <c r="J8" t="s">
        <v>130</v>
      </c>
      <c r="K8">
        <v>40568</v>
      </c>
      <c r="L8" s="127" t="s">
        <v>137</v>
      </c>
      <c r="M8" t="s">
        <v>138</v>
      </c>
      <c r="N8">
        <v>1</v>
      </c>
      <c r="O8">
        <v>23.57</v>
      </c>
      <c r="P8">
        <v>23.57</v>
      </c>
    </row>
    <row r="9" spans="1:16" ht="13.8" x14ac:dyDescent="0.25">
      <c r="A9" s="108" t="s">
        <v>16</v>
      </c>
      <c r="B9" s="108" t="s">
        <v>140</v>
      </c>
      <c r="C9" s="108" t="s">
        <v>139</v>
      </c>
      <c r="D9" s="108" t="s">
        <v>141</v>
      </c>
      <c r="E9" s="137">
        <f t="shared" si="0"/>
        <v>0.76923076923076916</v>
      </c>
      <c r="F9" s="133">
        <v>24.07</v>
      </c>
      <c r="G9" s="131">
        <f t="shared" si="1"/>
        <v>18.515384615384615</v>
      </c>
      <c r="J9" t="s">
        <v>16</v>
      </c>
      <c r="K9" t="s">
        <v>140</v>
      </c>
      <c r="L9" t="s">
        <v>139</v>
      </c>
      <c r="M9" t="s">
        <v>141</v>
      </c>
      <c r="N9">
        <v>4</v>
      </c>
      <c r="O9">
        <v>22.12</v>
      </c>
      <c r="P9">
        <v>88.48</v>
      </c>
    </row>
    <row r="10" spans="1:16" ht="13.8" x14ac:dyDescent="0.25">
      <c r="A10" s="108" t="s">
        <v>16</v>
      </c>
      <c r="B10" s="108" t="s">
        <v>143</v>
      </c>
      <c r="C10" s="108" t="s">
        <v>142</v>
      </c>
      <c r="D10" s="108" t="s">
        <v>141</v>
      </c>
      <c r="E10" s="137">
        <f t="shared" si="0"/>
        <v>0.76923076923076916</v>
      </c>
      <c r="F10" s="133">
        <v>19.52</v>
      </c>
      <c r="G10" s="131">
        <f t="shared" si="1"/>
        <v>15.015384615384614</v>
      </c>
      <c r="J10" t="s">
        <v>16</v>
      </c>
      <c r="K10" t="s">
        <v>143</v>
      </c>
      <c r="L10" t="s">
        <v>142</v>
      </c>
      <c r="M10" t="s">
        <v>141</v>
      </c>
      <c r="N10">
        <v>4</v>
      </c>
      <c r="O10">
        <v>17.87</v>
      </c>
      <c r="P10">
        <v>71.48</v>
      </c>
    </row>
    <row r="11" spans="1:16" ht="13.8" x14ac:dyDescent="0.25">
      <c r="A11" s="108" t="s">
        <v>16</v>
      </c>
      <c r="B11" s="108" t="s">
        <v>145</v>
      </c>
      <c r="C11" s="108" t="s">
        <v>144</v>
      </c>
      <c r="D11" s="108" t="s">
        <v>122</v>
      </c>
      <c r="E11" s="137">
        <f t="shared" si="0"/>
        <v>0.23076923076923075</v>
      </c>
      <c r="F11" s="133">
        <v>24.25</v>
      </c>
      <c r="G11" s="131">
        <f t="shared" si="1"/>
        <v>5.5961538461538458</v>
      </c>
      <c r="J11" t="s">
        <v>16</v>
      </c>
      <c r="K11" t="s">
        <v>145</v>
      </c>
      <c r="L11" t="s">
        <v>144</v>
      </c>
      <c r="M11" t="s">
        <v>122</v>
      </c>
      <c r="N11">
        <v>1.2</v>
      </c>
      <c r="O11">
        <v>22.24</v>
      </c>
      <c r="P11">
        <v>26.687999999999999</v>
      </c>
    </row>
    <row r="12" spans="1:16" ht="13.8" x14ac:dyDescent="0.25">
      <c r="A12" s="134"/>
      <c r="B12" s="134"/>
      <c r="C12" s="134"/>
      <c r="D12" s="134"/>
      <c r="E12" s="134"/>
      <c r="F12" s="135" t="s">
        <v>9</v>
      </c>
      <c r="G12" s="136">
        <f>SUM(G3:G11)</f>
        <v>1980.6619603846154</v>
      </c>
      <c r="O12" t="s">
        <v>9</v>
      </c>
      <c r="P12">
        <v>11654.440354999997</v>
      </c>
    </row>
  </sheetData>
  <mergeCells count="1">
    <mergeCell ref="A2:G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BAD18-8366-467E-83D9-10DCB6A1FD7C}">
  <dimension ref="A1:P20"/>
  <sheetViews>
    <sheetView workbookViewId="0">
      <selection activeCell="G12" sqref="G12"/>
    </sheetView>
  </sheetViews>
  <sheetFormatPr defaultColWidth="9.109375" defaultRowHeight="13.2" x14ac:dyDescent="0.25"/>
  <cols>
    <col min="2" max="2" width="12.109375" customWidth="1"/>
    <col min="3" max="3" width="68.109375" customWidth="1"/>
    <col min="5" max="5" width="11.6640625" bestFit="1" customWidth="1"/>
    <col min="6" max="6" width="11.5546875" bestFit="1" customWidth="1"/>
    <col min="7" max="7" width="15" bestFit="1" customWidth="1"/>
    <col min="12" max="12" width="59.33203125" customWidth="1"/>
  </cols>
  <sheetData>
    <row r="1" spans="1:16" ht="28.5" customHeight="1" x14ac:dyDescent="0.25">
      <c r="A1" s="128" t="s">
        <v>83</v>
      </c>
      <c r="B1" s="129" t="s">
        <v>75</v>
      </c>
      <c r="C1" s="129" t="s">
        <v>76</v>
      </c>
      <c r="D1" s="129" t="s">
        <v>77</v>
      </c>
      <c r="E1" s="129" t="s">
        <v>78</v>
      </c>
      <c r="F1" s="129" t="s">
        <v>79</v>
      </c>
      <c r="G1" s="129" t="s">
        <v>80</v>
      </c>
      <c r="J1" t="s">
        <v>83</v>
      </c>
      <c r="K1" t="s">
        <v>75</v>
      </c>
      <c r="L1" t="s">
        <v>76</v>
      </c>
      <c r="M1" t="s">
        <v>77</v>
      </c>
      <c r="N1" t="s">
        <v>78</v>
      </c>
      <c r="O1" t="s">
        <v>79</v>
      </c>
      <c r="P1" t="s">
        <v>80</v>
      </c>
    </row>
    <row r="2" spans="1:16" ht="14.25" customHeight="1" x14ac:dyDescent="0.25">
      <c r="A2" s="424" t="s">
        <v>147</v>
      </c>
      <c r="B2" s="424"/>
      <c r="C2" s="424"/>
      <c r="D2" s="424"/>
      <c r="E2" s="424"/>
      <c r="F2" s="424"/>
      <c r="G2" s="424"/>
      <c r="J2" t="s">
        <v>127</v>
      </c>
    </row>
    <row r="3" spans="1:16" ht="27.6" x14ac:dyDescent="0.25">
      <c r="A3" s="108" t="s">
        <v>130</v>
      </c>
      <c r="B3" s="130">
        <v>2794</v>
      </c>
      <c r="C3" s="130" t="s">
        <v>129</v>
      </c>
      <c r="D3" s="130" t="s">
        <v>126</v>
      </c>
      <c r="E3" s="137">
        <f>N3/5.2</f>
        <v>8.3076923076923084</v>
      </c>
      <c r="F3" s="131">
        <v>108.11</v>
      </c>
      <c r="G3" s="131">
        <f>E3*F3</f>
        <v>898.14461538461546</v>
      </c>
      <c r="I3" s="127" t="s">
        <v>128</v>
      </c>
      <c r="J3" t="s">
        <v>130</v>
      </c>
      <c r="K3">
        <v>2794</v>
      </c>
      <c r="L3" t="s">
        <v>129</v>
      </c>
      <c r="M3" t="s">
        <v>126</v>
      </c>
      <c r="N3">
        <f>8*5.4</f>
        <v>43.2</v>
      </c>
      <c r="O3">
        <v>103.34</v>
      </c>
      <c r="P3">
        <v>3017.5280000000002</v>
      </c>
    </row>
    <row r="4" spans="1:16" ht="27.6" x14ac:dyDescent="0.25">
      <c r="A4" s="108" t="s">
        <v>130</v>
      </c>
      <c r="B4" s="130">
        <v>4119</v>
      </c>
      <c r="C4" s="132" t="s">
        <v>131</v>
      </c>
      <c r="D4" s="130" t="s">
        <v>126</v>
      </c>
      <c r="E4" s="137">
        <f t="shared" ref="E4:E11" si="0">N4/5.2</f>
        <v>5.4</v>
      </c>
      <c r="F4" s="131">
        <v>40.75</v>
      </c>
      <c r="G4" s="131">
        <f t="shared" ref="G4:G11" si="1">E4*F4</f>
        <v>220.05</v>
      </c>
      <c r="J4" t="s">
        <v>130</v>
      </c>
      <c r="K4">
        <v>4119</v>
      </c>
      <c r="L4" t="s">
        <v>131</v>
      </c>
      <c r="M4" t="s">
        <v>126</v>
      </c>
      <c r="N4">
        <f>1.82*4+(5.2*4)</f>
        <v>28.080000000000002</v>
      </c>
      <c r="O4">
        <v>38.950000000000003</v>
      </c>
      <c r="P4">
        <v>1215.2400000000002</v>
      </c>
    </row>
    <row r="5" spans="1:16" ht="27.6" x14ac:dyDescent="0.25">
      <c r="A5" s="108" t="s">
        <v>130</v>
      </c>
      <c r="B5" s="108">
        <v>6182</v>
      </c>
      <c r="C5" s="132" t="s">
        <v>132</v>
      </c>
      <c r="D5" s="130" t="s">
        <v>133</v>
      </c>
      <c r="E5" s="137">
        <f t="shared" si="0"/>
        <v>3.4199999999999995</v>
      </c>
      <c r="F5" s="131">
        <v>358.72</v>
      </c>
      <c r="G5" s="131">
        <f t="shared" si="1"/>
        <v>1226.8224</v>
      </c>
      <c r="J5" t="s">
        <v>130</v>
      </c>
      <c r="K5">
        <v>6182</v>
      </c>
      <c r="L5" t="s">
        <v>132</v>
      </c>
      <c r="M5" t="s">
        <v>133</v>
      </c>
      <c r="N5">
        <f>26*1.82*0.2+(5.2*0.2*8)</f>
        <v>17.783999999999999</v>
      </c>
      <c r="O5">
        <v>359.95</v>
      </c>
      <c r="P5">
        <v>6536.6919999999982</v>
      </c>
    </row>
    <row r="6" spans="1:16" ht="13.8" x14ac:dyDescent="0.25">
      <c r="A6" s="108" t="s">
        <v>130</v>
      </c>
      <c r="B6" s="108">
        <v>1332</v>
      </c>
      <c r="C6" s="108" t="s">
        <v>134</v>
      </c>
      <c r="D6" s="108" t="s">
        <v>135</v>
      </c>
      <c r="E6" s="137">
        <f t="shared" si="0"/>
        <v>2.5854230769230764</v>
      </c>
      <c r="F6" s="133">
        <v>11.14</v>
      </c>
      <c r="G6" s="131">
        <f t="shared" si="1"/>
        <v>28.801613076923072</v>
      </c>
      <c r="J6" t="s">
        <v>130</v>
      </c>
      <c r="K6">
        <v>1332</v>
      </c>
      <c r="L6" t="s">
        <v>134</v>
      </c>
      <c r="M6" t="s">
        <v>135</v>
      </c>
      <c r="N6">
        <f>0.15*0.15*74.69*8</f>
        <v>13.444199999999999</v>
      </c>
      <c r="O6">
        <v>12.55</v>
      </c>
      <c r="P6">
        <v>84.362354999999994</v>
      </c>
    </row>
    <row r="7" spans="1:16" ht="27.6" x14ac:dyDescent="0.25">
      <c r="A7" s="108" t="s">
        <v>130</v>
      </c>
      <c r="B7" s="108">
        <v>4335</v>
      </c>
      <c r="C7" s="132" t="s">
        <v>436</v>
      </c>
      <c r="D7" s="108" t="s">
        <v>117</v>
      </c>
      <c r="E7" s="137">
        <f t="shared" si="0"/>
        <v>12.307692307692307</v>
      </c>
      <c r="F7" s="133">
        <v>20.36</v>
      </c>
      <c r="G7" s="131">
        <f t="shared" si="1"/>
        <v>250.58461538461535</v>
      </c>
      <c r="J7" t="s">
        <v>130</v>
      </c>
      <c r="K7">
        <v>4335</v>
      </c>
      <c r="L7" t="s">
        <v>136</v>
      </c>
      <c r="M7" t="s">
        <v>117</v>
      </c>
      <c r="N7">
        <f>8*8</f>
        <v>64</v>
      </c>
      <c r="O7">
        <v>18.45</v>
      </c>
      <c r="P7">
        <v>590.4</v>
      </c>
    </row>
    <row r="8" spans="1:16" ht="13.8" x14ac:dyDescent="0.25">
      <c r="A8" s="108" t="s">
        <v>130</v>
      </c>
      <c r="B8" s="108">
        <v>40568</v>
      </c>
      <c r="C8" s="108" t="s">
        <v>437</v>
      </c>
      <c r="D8" s="108" t="s">
        <v>138</v>
      </c>
      <c r="E8" s="137">
        <f t="shared" si="0"/>
        <v>0.28846153846153844</v>
      </c>
      <c r="F8" s="133">
        <v>22.65</v>
      </c>
      <c r="G8" s="131">
        <f t="shared" si="1"/>
        <v>6.5336538461538449</v>
      </c>
      <c r="I8" s="127"/>
      <c r="J8" t="s">
        <v>130</v>
      </c>
      <c r="K8">
        <v>40568</v>
      </c>
      <c r="L8" s="127" t="s">
        <v>137</v>
      </c>
      <c r="M8" t="s">
        <v>138</v>
      </c>
      <c r="N8">
        <v>1.5</v>
      </c>
      <c r="O8">
        <v>23.57</v>
      </c>
      <c r="P8">
        <v>23.57</v>
      </c>
    </row>
    <row r="9" spans="1:16" ht="13.8" x14ac:dyDescent="0.25">
      <c r="A9" s="108" t="s">
        <v>16</v>
      </c>
      <c r="B9" s="108" t="s">
        <v>140</v>
      </c>
      <c r="C9" s="108" t="s">
        <v>139</v>
      </c>
      <c r="D9" s="108" t="s">
        <v>141</v>
      </c>
      <c r="E9" s="137">
        <f t="shared" si="0"/>
        <v>0.96153846153846145</v>
      </c>
      <c r="F9" s="133">
        <v>24.07</v>
      </c>
      <c r="G9" s="131">
        <f t="shared" si="1"/>
        <v>23.144230769230766</v>
      </c>
      <c r="J9" t="s">
        <v>16</v>
      </c>
      <c r="K9" t="s">
        <v>140</v>
      </c>
      <c r="L9" t="s">
        <v>139</v>
      </c>
      <c r="M9" t="s">
        <v>141</v>
      </c>
      <c r="N9">
        <v>5</v>
      </c>
      <c r="O9">
        <v>22.12</v>
      </c>
      <c r="P9">
        <v>88.48</v>
      </c>
    </row>
    <row r="10" spans="1:16" ht="13.8" x14ac:dyDescent="0.25">
      <c r="A10" s="108" t="s">
        <v>16</v>
      </c>
      <c r="B10" s="108" t="s">
        <v>143</v>
      </c>
      <c r="C10" s="108" t="s">
        <v>142</v>
      </c>
      <c r="D10" s="108" t="s">
        <v>141</v>
      </c>
      <c r="E10" s="137">
        <f t="shared" si="0"/>
        <v>0.96153846153846145</v>
      </c>
      <c r="F10" s="133">
        <v>19.52</v>
      </c>
      <c r="G10" s="131">
        <f t="shared" si="1"/>
        <v>18.769230769230766</v>
      </c>
      <c r="J10" t="s">
        <v>16</v>
      </c>
      <c r="K10" t="s">
        <v>143</v>
      </c>
      <c r="L10" t="s">
        <v>142</v>
      </c>
      <c r="M10" t="s">
        <v>141</v>
      </c>
      <c r="N10">
        <v>5</v>
      </c>
      <c r="O10">
        <v>17.87</v>
      </c>
      <c r="P10">
        <v>71.48</v>
      </c>
    </row>
    <row r="11" spans="1:16" ht="13.8" x14ac:dyDescent="0.25">
      <c r="A11" s="108" t="s">
        <v>16</v>
      </c>
      <c r="B11" s="108" t="s">
        <v>145</v>
      </c>
      <c r="C11" s="108" t="s">
        <v>144</v>
      </c>
      <c r="D11" s="108" t="s">
        <v>122</v>
      </c>
      <c r="E11" s="137">
        <f t="shared" si="0"/>
        <v>0.46153846153846151</v>
      </c>
      <c r="F11" s="133">
        <v>24.25</v>
      </c>
      <c r="G11" s="131">
        <f t="shared" si="1"/>
        <v>11.192307692307692</v>
      </c>
      <c r="J11" t="s">
        <v>16</v>
      </c>
      <c r="K11" t="s">
        <v>145</v>
      </c>
      <c r="L11" t="s">
        <v>144</v>
      </c>
      <c r="M11" t="s">
        <v>122</v>
      </c>
      <c r="N11">
        <v>2.4</v>
      </c>
      <c r="O11">
        <v>22.24</v>
      </c>
      <c r="P11">
        <v>26.687999999999999</v>
      </c>
    </row>
    <row r="12" spans="1:16" ht="13.8" x14ac:dyDescent="0.25">
      <c r="A12" s="134"/>
      <c r="B12" s="134"/>
      <c r="C12" s="134"/>
      <c r="D12" s="134"/>
      <c r="E12" s="134"/>
      <c r="F12" s="135" t="s">
        <v>9</v>
      </c>
      <c r="G12" s="136">
        <f>SUM(G3:G11)</f>
        <v>2684.0426669230774</v>
      </c>
      <c r="O12" t="s">
        <v>9</v>
      </c>
      <c r="P12">
        <v>11654.440354999997</v>
      </c>
    </row>
    <row r="18" spans="3:4" x14ac:dyDescent="0.25">
      <c r="C18">
        <f>2*PI()*0.125*E3*77.75</f>
        <v>507.30679831141339</v>
      </c>
      <c r="D18" s="127" t="s">
        <v>148</v>
      </c>
    </row>
    <row r="19" spans="3:4" x14ac:dyDescent="0.25">
      <c r="C19">
        <f>2*PI()*0.08*E4*10.81</f>
        <v>29.3419727297041</v>
      </c>
    </row>
    <row r="20" spans="3:4" x14ac:dyDescent="0.25">
      <c r="C20">
        <f>SUM(C18:C19)</f>
        <v>536.64877104111747</v>
      </c>
    </row>
  </sheetData>
  <mergeCells count="1">
    <mergeCell ref="A2:G2"/>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94AA0-B035-497D-B114-A09E8ABCF373}">
  <dimension ref="B2:H8"/>
  <sheetViews>
    <sheetView zoomScale="130" zoomScaleNormal="130" workbookViewId="0">
      <selection activeCell="H8" sqref="H8"/>
    </sheetView>
  </sheetViews>
  <sheetFormatPr defaultRowHeight="13.2" x14ac:dyDescent="0.25"/>
  <cols>
    <col min="4" max="4" width="72.5546875" bestFit="1" customWidth="1"/>
    <col min="6" max="6" width="11.6640625" customWidth="1"/>
    <col min="7" max="7" width="10.5546875" bestFit="1" customWidth="1"/>
    <col min="8" max="8" width="18.33203125" customWidth="1"/>
  </cols>
  <sheetData>
    <row r="2" spans="2:8" ht="27.6" x14ac:dyDescent="0.25">
      <c r="B2" s="128" t="s">
        <v>83</v>
      </c>
      <c r="C2" s="129" t="s">
        <v>75</v>
      </c>
      <c r="D2" s="129" t="s">
        <v>76</v>
      </c>
      <c r="E2" s="129" t="s">
        <v>77</v>
      </c>
      <c r="F2" s="129" t="s">
        <v>78</v>
      </c>
      <c r="G2" s="129" t="s">
        <v>79</v>
      </c>
      <c r="H2" s="129" t="s">
        <v>80</v>
      </c>
    </row>
    <row r="3" spans="2:8" ht="13.8" x14ac:dyDescent="0.25">
      <c r="B3" s="424" t="s">
        <v>383</v>
      </c>
      <c r="C3" s="424"/>
      <c r="D3" s="424"/>
      <c r="E3" s="424"/>
      <c r="F3" s="424"/>
      <c r="G3" s="424"/>
      <c r="H3" s="424"/>
    </row>
    <row r="4" spans="2:8" ht="13.8" x14ac:dyDescent="0.25">
      <c r="B4" s="108" t="s">
        <v>130</v>
      </c>
      <c r="C4" s="130">
        <v>43057</v>
      </c>
      <c r="D4" s="130" t="s">
        <v>382</v>
      </c>
      <c r="E4" s="130" t="s">
        <v>384</v>
      </c>
      <c r="F4" s="137">
        <f>6.313*(4*1.7+7*0.7)</f>
        <v>73.862099999999998</v>
      </c>
      <c r="G4" s="131">
        <v>9.1300000000000008</v>
      </c>
      <c r="H4" s="131">
        <f>F4*G4</f>
        <v>674.36097300000006</v>
      </c>
    </row>
    <row r="5" spans="2:8" ht="13.8" x14ac:dyDescent="0.25">
      <c r="B5" s="108" t="s">
        <v>386</v>
      </c>
      <c r="C5" s="130" t="s">
        <v>145</v>
      </c>
      <c r="D5" s="132" t="s">
        <v>385</v>
      </c>
      <c r="E5" s="130" t="s">
        <v>73</v>
      </c>
      <c r="F5" s="137">
        <v>1</v>
      </c>
      <c r="G5" s="131">
        <v>24.25</v>
      </c>
      <c r="H5" s="131">
        <f t="shared" ref="H5:H7" si="0">F5*G5</f>
        <v>24.25</v>
      </c>
    </row>
    <row r="6" spans="2:8" ht="13.8" x14ac:dyDescent="0.25">
      <c r="B6" s="108" t="s">
        <v>386</v>
      </c>
      <c r="C6" s="108" t="s">
        <v>96</v>
      </c>
      <c r="D6" s="132" t="s">
        <v>95</v>
      </c>
      <c r="E6" s="130" t="s">
        <v>73</v>
      </c>
      <c r="F6" s="137">
        <v>1</v>
      </c>
      <c r="G6" s="131">
        <v>17.77</v>
      </c>
      <c r="H6" s="131">
        <f t="shared" si="0"/>
        <v>17.77</v>
      </c>
    </row>
    <row r="7" spans="2:8" ht="13.8" x14ac:dyDescent="0.25">
      <c r="B7" s="108" t="s">
        <v>130</v>
      </c>
      <c r="C7" s="108">
        <v>6160</v>
      </c>
      <c r="D7" s="108" t="s">
        <v>387</v>
      </c>
      <c r="E7" s="108" t="s">
        <v>73</v>
      </c>
      <c r="F7" s="137">
        <v>1</v>
      </c>
      <c r="G7" s="133">
        <v>18.399999999999999</v>
      </c>
      <c r="H7" s="131">
        <f t="shared" si="0"/>
        <v>18.399999999999999</v>
      </c>
    </row>
    <row r="8" spans="2:8" ht="13.8" x14ac:dyDescent="0.25">
      <c r="B8" s="134"/>
      <c r="C8" s="134"/>
      <c r="D8" s="134"/>
      <c r="E8" s="134"/>
      <c r="F8" s="134"/>
      <c r="G8" s="135" t="s">
        <v>9</v>
      </c>
      <c r="H8" s="136">
        <f>SUM(H4:H7)</f>
        <v>734.78097300000002</v>
      </c>
    </row>
  </sheetData>
  <mergeCells count="1">
    <mergeCell ref="B3:H3"/>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9E718-C153-4584-B53E-B5C91E69E422}">
  <dimension ref="B3:H14"/>
  <sheetViews>
    <sheetView topLeftCell="A4" zoomScale="115" zoomScaleNormal="115" workbookViewId="0">
      <selection activeCell="D14" sqref="D14"/>
    </sheetView>
  </sheetViews>
  <sheetFormatPr defaultRowHeight="13.2" x14ac:dyDescent="0.25"/>
  <cols>
    <col min="2" max="2" width="8.109375" bestFit="1" customWidth="1"/>
    <col min="3" max="3" width="9.5546875" bestFit="1" customWidth="1"/>
    <col min="4" max="4" width="62.44140625" customWidth="1"/>
    <col min="5" max="5" width="8.6640625" bestFit="1" customWidth="1"/>
    <col min="6" max="6" width="11.6640625" bestFit="1" customWidth="1"/>
    <col min="7" max="7" width="14.6640625" bestFit="1" customWidth="1"/>
    <col min="8" max="8" width="19.6640625" customWidth="1"/>
  </cols>
  <sheetData>
    <row r="3" spans="2:8" ht="27.6" x14ac:dyDescent="0.25">
      <c r="B3" s="128" t="s">
        <v>83</v>
      </c>
      <c r="C3" s="129" t="s">
        <v>75</v>
      </c>
      <c r="D3" s="129" t="s">
        <v>76</v>
      </c>
      <c r="E3" s="129" t="s">
        <v>77</v>
      </c>
      <c r="F3" s="129" t="s">
        <v>78</v>
      </c>
      <c r="G3" s="129" t="s">
        <v>79</v>
      </c>
      <c r="H3" s="129" t="s">
        <v>80</v>
      </c>
    </row>
    <row r="4" spans="2:8" ht="13.8" x14ac:dyDescent="0.25">
      <c r="B4" s="424" t="s">
        <v>396</v>
      </c>
      <c r="C4" s="424"/>
      <c r="D4" s="424"/>
      <c r="E4" s="424"/>
      <c r="F4" s="424"/>
      <c r="G4" s="424"/>
      <c r="H4" s="424"/>
    </row>
    <row r="5" spans="2:8" ht="27.6" x14ac:dyDescent="0.25">
      <c r="B5" s="108" t="s">
        <v>130</v>
      </c>
      <c r="C5" s="130">
        <v>1332</v>
      </c>
      <c r="D5" s="130" t="s">
        <v>134</v>
      </c>
      <c r="E5" s="130" t="s">
        <v>138</v>
      </c>
      <c r="F5" s="156">
        <v>0.89600000000000002</v>
      </c>
      <c r="G5" s="131">
        <v>11.14</v>
      </c>
      <c r="H5" s="131">
        <f>F5*G5</f>
        <v>9.981440000000001</v>
      </c>
    </row>
    <row r="6" spans="2:8" ht="27.6" x14ac:dyDescent="0.25">
      <c r="B6" s="108" t="s">
        <v>130</v>
      </c>
      <c r="C6" s="130">
        <v>11002</v>
      </c>
      <c r="D6" s="132" t="s">
        <v>392</v>
      </c>
      <c r="E6" s="130" t="s">
        <v>138</v>
      </c>
      <c r="F6" s="156">
        <v>6.5000000000000002E-2</v>
      </c>
      <c r="G6" s="131">
        <v>52.93</v>
      </c>
      <c r="H6" s="131">
        <f t="shared" ref="H6:H11" si="0">F6*G6</f>
        <v>3.4404500000000002</v>
      </c>
    </row>
    <row r="7" spans="2:8" ht="27.6" x14ac:dyDescent="0.25">
      <c r="B7" s="108" t="s">
        <v>130</v>
      </c>
      <c r="C7" s="108">
        <v>11964</v>
      </c>
      <c r="D7" s="132" t="s">
        <v>393</v>
      </c>
      <c r="E7" s="130" t="s">
        <v>138</v>
      </c>
      <c r="F7" s="156">
        <v>3.3330000000000002</v>
      </c>
      <c r="G7" s="131">
        <v>3.53</v>
      </c>
      <c r="H7" s="131">
        <f t="shared" si="0"/>
        <v>11.76549</v>
      </c>
    </row>
    <row r="8" spans="2:8" ht="27.6" x14ac:dyDescent="0.25">
      <c r="B8" s="108" t="s">
        <v>130</v>
      </c>
      <c r="C8" s="108">
        <v>21012</v>
      </c>
      <c r="D8" s="132" t="s">
        <v>394</v>
      </c>
      <c r="E8" s="108" t="s">
        <v>81</v>
      </c>
      <c r="F8" s="156">
        <v>2.2829999999999999</v>
      </c>
      <c r="G8" s="133">
        <v>61.36</v>
      </c>
      <c r="H8" s="131">
        <f t="shared" si="0"/>
        <v>140.08488</v>
      </c>
    </row>
    <row r="9" spans="2:8" ht="27.6" x14ac:dyDescent="0.25">
      <c r="B9" s="108" t="s">
        <v>130</v>
      </c>
      <c r="C9" s="108">
        <v>21010</v>
      </c>
      <c r="D9" s="130" t="s">
        <v>493</v>
      </c>
      <c r="E9" s="108" t="s">
        <v>81</v>
      </c>
      <c r="F9" s="156">
        <v>5.7210000000000001</v>
      </c>
      <c r="G9" s="131">
        <v>38.1</v>
      </c>
      <c r="H9" s="131">
        <f t="shared" si="0"/>
        <v>217.9701</v>
      </c>
    </row>
    <row r="10" spans="2:8" ht="27.6" x14ac:dyDescent="0.25">
      <c r="B10" s="108" t="s">
        <v>102</v>
      </c>
      <c r="C10" s="130">
        <v>88251</v>
      </c>
      <c r="D10" s="132" t="s">
        <v>395</v>
      </c>
      <c r="E10" s="130" t="s">
        <v>73</v>
      </c>
      <c r="F10" s="156">
        <v>4.5259999999999998</v>
      </c>
      <c r="G10" s="131">
        <v>19.649999999999999</v>
      </c>
      <c r="H10" s="131">
        <f t="shared" si="0"/>
        <v>88.93589999999999</v>
      </c>
    </row>
    <row r="11" spans="2:8" ht="13.8" x14ac:dyDescent="0.25">
      <c r="B11" s="108" t="s">
        <v>102</v>
      </c>
      <c r="C11" s="108">
        <v>88315</v>
      </c>
      <c r="D11" s="132" t="s">
        <v>385</v>
      </c>
      <c r="E11" s="130" t="s">
        <v>73</v>
      </c>
      <c r="F11" s="156">
        <v>5.51</v>
      </c>
      <c r="G11" s="131">
        <v>24.25</v>
      </c>
      <c r="H11" s="131">
        <f t="shared" si="0"/>
        <v>133.61750000000001</v>
      </c>
    </row>
    <row r="12" spans="2:8" ht="41.4" x14ac:dyDescent="0.25">
      <c r="B12" s="108" t="s">
        <v>102</v>
      </c>
      <c r="C12" s="108">
        <v>100733</v>
      </c>
      <c r="D12" s="132" t="s">
        <v>494</v>
      </c>
      <c r="E12" s="130" t="s">
        <v>398</v>
      </c>
      <c r="F12" s="157">
        <f>(F8*2*PI()*0.0381/2)+(F9*2*PI()*0.0254/2)</f>
        <v>0.72977846458049855</v>
      </c>
      <c r="G12" s="131">
        <v>11.88</v>
      </c>
      <c r="H12" s="131">
        <f t="shared" ref="H12" si="1">F12*G12</f>
        <v>8.6697681592163232</v>
      </c>
    </row>
    <row r="13" spans="2:8" ht="41.4" x14ac:dyDescent="0.25">
      <c r="B13" s="108" t="s">
        <v>102</v>
      </c>
      <c r="C13" s="108">
        <v>100735</v>
      </c>
      <c r="D13" s="132" t="s">
        <v>495</v>
      </c>
      <c r="E13" s="130" t="s">
        <v>398</v>
      </c>
      <c r="F13" s="157">
        <v>0.72977846458049855</v>
      </c>
      <c r="G13" s="131">
        <v>10.16</v>
      </c>
      <c r="H13" s="131">
        <f t="shared" ref="H13" si="2">F13*G13</f>
        <v>7.4145492001378654</v>
      </c>
    </row>
    <row r="14" spans="2:8" x14ac:dyDescent="0.25">
      <c r="G14" s="158" t="s">
        <v>399</v>
      </c>
      <c r="H14" s="159">
        <f>SUM(H5:H13)</f>
        <v>621.88007735935423</v>
      </c>
    </row>
  </sheetData>
  <mergeCells count="1">
    <mergeCell ref="B4:H4"/>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E4B87-D9EB-48A1-BA74-4DBCA2A867EE}">
  <dimension ref="U31:W35"/>
  <sheetViews>
    <sheetView topLeftCell="E13" zoomScale="115" zoomScaleNormal="115" workbookViewId="0">
      <selection activeCell="Q41" sqref="Q41"/>
    </sheetView>
  </sheetViews>
  <sheetFormatPr defaultRowHeight="13.2" x14ac:dyDescent="0.25"/>
  <cols>
    <col min="22" max="22" width="15.44140625" customWidth="1"/>
    <col min="23" max="23" width="16.44140625" customWidth="1"/>
  </cols>
  <sheetData>
    <row r="31" spans="21:23" x14ac:dyDescent="0.25">
      <c r="U31" s="92"/>
      <c r="V31" s="92" t="s">
        <v>402</v>
      </c>
      <c r="W31" s="92" t="s">
        <v>403</v>
      </c>
    </row>
    <row r="32" spans="21:23" x14ac:dyDescent="0.25">
      <c r="U32" s="92"/>
      <c r="V32" s="160">
        <v>680</v>
      </c>
      <c r="W32" s="160">
        <v>1700</v>
      </c>
    </row>
    <row r="33" spans="21:23" x14ac:dyDescent="0.25">
      <c r="U33" s="92"/>
      <c r="V33" s="160">
        <v>651.51</v>
      </c>
      <c r="W33" s="160">
        <v>1581.73</v>
      </c>
    </row>
    <row r="34" spans="21:23" x14ac:dyDescent="0.25">
      <c r="U34" s="92"/>
      <c r="V34" s="160">
        <v>730</v>
      </c>
      <c r="W34" s="160">
        <v>1904</v>
      </c>
    </row>
    <row r="35" spans="21:23" x14ac:dyDescent="0.25">
      <c r="U35" s="158" t="s">
        <v>404</v>
      </c>
      <c r="V35" s="161">
        <f>AVERAGE(V32:V34)</f>
        <v>687.17000000000007</v>
      </c>
      <c r="W35" s="161">
        <f>AVERAGE(W32:W34)</f>
        <v>1728.5766666666666</v>
      </c>
    </row>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5</vt:i4>
      </vt:variant>
    </vt:vector>
  </HeadingPairs>
  <TitlesOfParts>
    <vt:vector size="18" baseType="lpstr">
      <vt:lpstr>Orçamento</vt:lpstr>
      <vt:lpstr>Quantitativo</vt:lpstr>
      <vt:lpstr>BDI</vt:lpstr>
      <vt:lpstr>Cronograma Físico Financeiro</vt:lpstr>
      <vt:lpstr>Cotações Solo</vt:lpstr>
      <vt:lpstr>CCU02</vt:lpstr>
      <vt:lpstr>CCU03</vt:lpstr>
      <vt:lpstr>CCU04</vt:lpstr>
      <vt:lpstr>CCU05</vt:lpstr>
      <vt:lpstr>CCU06</vt:lpstr>
      <vt:lpstr>CCU07</vt:lpstr>
      <vt:lpstr>CCU08</vt:lpstr>
      <vt:lpstr>Cotação Janelas</vt:lpstr>
      <vt:lpstr>BDI!Area_de_impressao</vt:lpstr>
      <vt:lpstr>'Cronograma Físico Financeiro'!Area_de_impressao</vt:lpstr>
      <vt:lpstr>Orçamento!Area_de_impressao</vt:lpstr>
      <vt:lpstr>Quantitativo!Area_de_impressao</vt:lpstr>
      <vt:lpstr>Quantitativo!Titulos_de_impressao</vt:lpstr>
    </vt:vector>
  </TitlesOfParts>
  <Company>pmlf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internet</dc:creator>
  <cp:lastModifiedBy>PPO-USER</cp:lastModifiedBy>
  <cp:lastPrinted>2022-06-15T18:00:21Z</cp:lastPrinted>
  <dcterms:created xsi:type="dcterms:W3CDTF">2007-11-16T17:44:12Z</dcterms:created>
  <dcterms:modified xsi:type="dcterms:W3CDTF">2023-05-17T16:04:43Z</dcterms:modified>
</cp:coreProperties>
</file>